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5240"/>
  </bookViews>
  <sheets>
    <sheet name="Zadanie" sheetId="5" r:id="rId1"/>
    <sheet name="Figury" sheetId="6" r:id="rId2"/>
  </sheets>
  <definedNames>
    <definedName name="_xlnm._FilterDatabase" hidden="1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25725"/>
</workbook>
</file>

<file path=xl/calcChain.xml><?xml version="1.0" encoding="utf-8"?>
<calcChain xmlns="http://schemas.openxmlformats.org/spreadsheetml/2006/main">
  <c r="W123" i="5"/>
  <c r="E123"/>
  <c r="N123"/>
  <c r="L123"/>
  <c r="J123"/>
  <c r="I123"/>
  <c r="H123"/>
  <c r="W121"/>
  <c r="E121"/>
  <c r="N121"/>
  <c r="L121"/>
  <c r="J121"/>
  <c r="I121"/>
  <c r="H121"/>
  <c r="W119"/>
  <c r="E119"/>
  <c r="N119"/>
  <c r="L119"/>
  <c r="J119"/>
  <c r="I119"/>
  <c r="H119"/>
  <c r="N116"/>
  <c r="L116"/>
  <c r="J116"/>
  <c r="H116"/>
  <c r="W112"/>
  <c r="E112"/>
  <c r="N112"/>
  <c r="L112"/>
  <c r="J112"/>
  <c r="I112"/>
  <c r="H112"/>
  <c r="W110"/>
  <c r="E110"/>
  <c r="N110"/>
  <c r="L110"/>
  <c r="J110"/>
  <c r="I110"/>
  <c r="H110"/>
  <c r="N107"/>
  <c r="L107"/>
  <c r="J107"/>
  <c r="H107"/>
  <c r="W104"/>
  <c r="E104"/>
  <c r="N104"/>
  <c r="L104"/>
  <c r="J104"/>
  <c r="I104"/>
  <c r="H104"/>
  <c r="N102"/>
  <c r="L102"/>
  <c r="J102"/>
  <c r="H102"/>
  <c r="N101"/>
  <c r="L101"/>
  <c r="J101"/>
  <c r="I101"/>
  <c r="N100"/>
  <c r="L100"/>
  <c r="J100"/>
  <c r="H100"/>
  <c r="N98"/>
  <c r="L98"/>
  <c r="J98"/>
  <c r="H98"/>
  <c r="N97"/>
  <c r="L97"/>
  <c r="J97"/>
  <c r="H97"/>
  <c r="N95"/>
  <c r="L95"/>
  <c r="J95"/>
  <c r="H95"/>
  <c r="W92"/>
  <c r="E92"/>
  <c r="N92"/>
  <c r="L92"/>
  <c r="J92"/>
  <c r="I92"/>
  <c r="H92"/>
  <c r="N89"/>
  <c r="L89"/>
  <c r="J89"/>
  <c r="H89"/>
  <c r="N86"/>
  <c r="L86"/>
  <c r="J86"/>
  <c r="H86"/>
  <c r="W83"/>
  <c r="E83"/>
  <c r="N83"/>
  <c r="L83"/>
  <c r="J83"/>
  <c r="I83"/>
  <c r="H83"/>
  <c r="N81"/>
  <c r="L81"/>
  <c r="J81"/>
  <c r="I81"/>
  <c r="N78"/>
  <c r="L78"/>
  <c r="J78"/>
  <c r="H78"/>
  <c r="W75"/>
  <c r="E75"/>
  <c r="N75"/>
  <c r="L75"/>
  <c r="J75"/>
  <c r="I75"/>
  <c r="H75"/>
  <c r="N74"/>
  <c r="L74"/>
  <c r="J74"/>
  <c r="H74"/>
  <c r="N72"/>
  <c r="L72"/>
  <c r="J72"/>
  <c r="I72"/>
  <c r="N71"/>
  <c r="L71"/>
  <c r="J71"/>
  <c r="H71"/>
  <c r="N69"/>
  <c r="L69"/>
  <c r="J69"/>
  <c r="I69"/>
  <c r="N66"/>
  <c r="L66"/>
  <c r="J66"/>
  <c r="H66"/>
  <c r="N64"/>
  <c r="L64"/>
  <c r="J64"/>
  <c r="H64"/>
  <c r="N60"/>
  <c r="L60"/>
  <c r="J60"/>
  <c r="I60"/>
  <c r="N58"/>
  <c r="L58"/>
  <c r="J58"/>
  <c r="H58"/>
  <c r="N56"/>
  <c r="L56"/>
  <c r="J56"/>
  <c r="I56"/>
  <c r="N54"/>
  <c r="L54"/>
  <c r="J54"/>
  <c r="H54"/>
  <c r="N51"/>
  <c r="L51"/>
  <c r="J51"/>
  <c r="H51"/>
  <c r="W47"/>
  <c r="E47"/>
  <c r="N47"/>
  <c r="L47"/>
  <c r="J47"/>
  <c r="I47"/>
  <c r="H47"/>
  <c r="W45"/>
  <c r="E45"/>
  <c r="N45"/>
  <c r="L45"/>
  <c r="J45"/>
  <c r="I45"/>
  <c r="H45"/>
  <c r="N44"/>
  <c r="L44"/>
  <c r="J44"/>
  <c r="H44"/>
  <c r="N42"/>
  <c r="L42"/>
  <c r="J42"/>
  <c r="H42"/>
  <c r="N40"/>
  <c r="L40"/>
  <c r="J40"/>
  <c r="H40"/>
  <c r="N38"/>
  <c r="L38"/>
  <c r="J38"/>
  <c r="H38"/>
  <c r="N36"/>
  <c r="L36"/>
  <c r="J36"/>
  <c r="H36"/>
  <c r="N35"/>
  <c r="L35"/>
  <c r="J35"/>
  <c r="H35"/>
  <c r="N33"/>
  <c r="L33"/>
  <c r="J33"/>
  <c r="H33"/>
  <c r="N30"/>
  <c r="L30"/>
  <c r="J30"/>
  <c r="H30"/>
  <c r="W27"/>
  <c r="E27"/>
  <c r="N27"/>
  <c r="L27"/>
  <c r="J27"/>
  <c r="I27"/>
  <c r="H27"/>
  <c r="N24"/>
  <c r="L24"/>
  <c r="J24"/>
  <c r="H24"/>
  <c r="N22"/>
  <c r="L22"/>
  <c r="J22"/>
  <c r="H22"/>
  <c r="W19"/>
  <c r="E19"/>
  <c r="N19"/>
  <c r="L19"/>
  <c r="J19"/>
  <c r="I19"/>
  <c r="H19"/>
  <c r="N14"/>
  <c r="L14"/>
  <c r="J14"/>
  <c r="H14"/>
  <c r="D8"/>
</calcChain>
</file>

<file path=xl/sharedStrings.xml><?xml version="1.0" encoding="utf-8"?>
<sst xmlns="http://schemas.openxmlformats.org/spreadsheetml/2006/main" count="600" uniqueCount="282">
  <si>
    <t>a</t>
  </si>
  <si>
    <t>b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</si>
  <si>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</si>
  <si>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</si>
  <si>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</si>
  <si>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</si>
  <si>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</si>
  <si>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</si>
  <si>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</si>
  <si>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</si>
  <si>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</si>
  <si>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</si>
  <si>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</si>
  <si>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</si>
  <si>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</si>
  <si>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</si>
  <si>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</si>
  <si>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</si>
  <si>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</si>
  <si>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</si>
  <si>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</si>
  <si>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</si>
  <si>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</si>
  <si>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</si>
  <si>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</si>
  <si>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</si>
  <si>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</si>
  <si>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</si>
  <si>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</si>
  <si>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</si>
  <si>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</si>
  <si>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</si>
  <si>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</si>
  <si>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</si>
  <si>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</si>
  <si>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</si>
  <si>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</si>
  <si>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</si>
  <si>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</si>
  <si>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</si>
  <si>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</si>
  <si>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</si>
  <si>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</si>
  <si>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</si>
  <si>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</si>
  <si>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</si>
  <si>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</si>
  <si>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</si>
  <si>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</si>
  <si>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</si>
  <si>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</si>
  <si>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</si>
  <si>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</si>
  <si>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</si>
  <si>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</si>
  <si>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</si>
  <si>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</si>
  <si>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</si>
  <si>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</si>
  <si>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</si>
  <si>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</si>
  <si>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</si>
  <si>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</si>
  <si>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</si>
  <si>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</si>
  <si>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</si>
  <si>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</si>
  <si>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</si>
  <si>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</si>
  <si>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</si>
  <si>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</si>
  <si>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</si>
  <si>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MÚ Pezinok </t>
  </si>
  <si>
    <t xml:space="preserve">Spracoval:                                         </t>
  </si>
  <si>
    <t xml:space="preserve">Projektant: Ing. Miroslav Varga </t>
  </si>
  <si>
    <t xml:space="preserve">JKSO : </t>
  </si>
  <si>
    <t>Dátum: 03.06.2020</t>
  </si>
  <si>
    <t>Stavba : Zateplenie a obnova objektu telocvičňa v ZŠ a MŠ Orešie 3 v Pezinku</t>
  </si>
  <si>
    <t>Objekt : 1 etapa Zateplenie strechy</t>
  </si>
  <si>
    <t>Budinská Daniela</t>
  </si>
  <si>
    <t>Zaradenie</t>
  </si>
  <si>
    <t>pre KL</t>
  </si>
  <si>
    <t>Lev0</t>
  </si>
  <si>
    <t>pozícia</t>
  </si>
  <si>
    <t>PRÁCE A DODÁVKY HSV</t>
  </si>
  <si>
    <t>3 - ZVISLÉ A KOMPLETNÉ KONŠTRUKCIE</t>
  </si>
  <si>
    <t>011</t>
  </si>
  <si>
    <t>311272111</t>
  </si>
  <si>
    <t>Murivo nosné porobet tvárnice-PPT-hlad.Ytong, 200mm, P2-400</t>
  </si>
  <si>
    <t>m3</t>
  </si>
  <si>
    <t xml:space="preserve">                    </t>
  </si>
  <si>
    <t>31127-2111</t>
  </si>
  <si>
    <t>45.25.50</t>
  </si>
  <si>
    <t>EK</t>
  </si>
  <si>
    <t>S</t>
  </si>
  <si>
    <t>"S1 - hrana pri pododkvapovom žľabe :"</t>
  </si>
  <si>
    <t>0,20*0,25*(2*35,96) =   3,596</t>
  </si>
  <si>
    <t>"S1 - zvýšená atika :"</t>
  </si>
  <si>
    <t>0,20*0,25*(2*18,75) =   1,875</t>
  </si>
  <si>
    <t xml:space="preserve">3 - ZVISLÉ A KOMPLETNÉ KONŠTRUKCIE  spolu: </t>
  </si>
  <si>
    <t>6 - ÚPRAVY POVRCHOV, PODLAHY, VÝPLNE</t>
  </si>
  <si>
    <t>622481118</t>
  </si>
  <si>
    <t>Potiahnutie vonk. stien sklovláknitým pletivom vtlačeným do tmelu</t>
  </si>
  <si>
    <t>m2</t>
  </si>
  <si>
    <t>62248-1118</t>
  </si>
  <si>
    <t>45.41.10</t>
  </si>
  <si>
    <t>0,25*(35,96+18,75)*2 =   27,355</t>
  </si>
  <si>
    <t>625258105</t>
  </si>
  <si>
    <t>Doteplenie vonk. konštr. bez povrch. úpravy XPS STYRODUR 2800 C BASF lepený celoplošne bez prikotv. hr. izol. 50 mm</t>
  </si>
  <si>
    <t>62525-8105</t>
  </si>
  <si>
    <t xml:space="preserve">  .  .  </t>
  </si>
  <si>
    <t>"nadmurovaná atika vrchom :"</t>
  </si>
  <si>
    <t>0,25*(2*(35,96+19,15)) =   27,555</t>
  </si>
  <si>
    <t xml:space="preserve">6 - ÚPRAVY POVRCHOV, PODLAHY, VÝPLNE  spolu: </t>
  </si>
  <si>
    <t>9 - OSTATNÉ KONŠTRUKCIE A PRÁCE</t>
  </si>
  <si>
    <t>013</t>
  </si>
  <si>
    <t>965041441</t>
  </si>
  <si>
    <t>Búr. podkl. alebo mazanín škvárobet. hr. nad 10 cm nad 4 m2</t>
  </si>
  <si>
    <t>96504-1441</t>
  </si>
  <si>
    <t>45.11.11</t>
  </si>
  <si>
    <t>"predpoklad - perlitbetón :"</t>
  </si>
  <si>
    <t>"S1 :"   682,08*0,15 =   102,312</t>
  </si>
  <si>
    <t>979011111</t>
  </si>
  <si>
    <t>Zvislá doprava sute a vybúr. hmôt za prvé podlažie</t>
  </si>
  <si>
    <t>t</t>
  </si>
  <si>
    <t>97901-1111</t>
  </si>
  <si>
    <t>173,429 =   173,429</t>
  </si>
  <si>
    <t>979011121</t>
  </si>
  <si>
    <t>Zvislá doprava sute a vybúr. hmôt za každé ďalšie podlažie</t>
  </si>
  <si>
    <t>97901-1121</t>
  </si>
  <si>
    <t>979081111</t>
  </si>
  <si>
    <t>Odvoz sute a vybúraných hmôt na skládku do 1 km</t>
  </si>
  <si>
    <t>97908-1111</t>
  </si>
  <si>
    <t>173,429+0,100 =   173,529</t>
  </si>
  <si>
    <t>979081121</t>
  </si>
  <si>
    <t>Odvoz sute a vybúraných hmôt na skládku každý ďalší 1 km</t>
  </si>
  <si>
    <t>97908-1121</t>
  </si>
  <si>
    <t>173,529*19"km" =   3297,051</t>
  </si>
  <si>
    <t>272</t>
  </si>
  <si>
    <t>995117170</t>
  </si>
  <si>
    <t>Bitumenové zmesi iné ako v 170301 uvedené, 17 03 02 (O)</t>
  </si>
  <si>
    <t>99511-7170</t>
  </si>
  <si>
    <t>17.03.02</t>
  </si>
  <si>
    <t>"pôvodná živičná kratina :"  9,439 =   9,439</t>
  </si>
  <si>
    <t>995117910</t>
  </si>
  <si>
    <t>Zmiešaný odpad zo stavieb a demolácií iné ako v 170901, 170902, 170903 uvedené, 17 09 04 (O)</t>
  </si>
  <si>
    <t>99511-7910</t>
  </si>
  <si>
    <t>17.09.04</t>
  </si>
  <si>
    <t>173,529-(9,439+0,100) =   163,990</t>
  </si>
  <si>
    <t>995120130</t>
  </si>
  <si>
    <t>Objemný odpad</t>
  </si>
  <si>
    <t>99512-0130</t>
  </si>
  <si>
    <t>20.03.07</t>
  </si>
  <si>
    <t xml:space="preserve">9 - OSTATNÉ KONŠTRUKCIE A PRÁCE  spolu: </t>
  </si>
  <si>
    <t xml:space="preserve">PRÁCE A DODÁVKY HSV  spolu: </t>
  </si>
  <si>
    <t>PRÁCE A DODÁVKY PSV</t>
  </si>
  <si>
    <t>712 - Povlakové krytiny</t>
  </si>
  <si>
    <t>712</t>
  </si>
  <si>
    <t>712300833</t>
  </si>
  <si>
    <t>Odstránenie povl. krytiny striech do 10° 3-vrstvovej</t>
  </si>
  <si>
    <t>I</t>
  </si>
  <si>
    <t>71230-0833</t>
  </si>
  <si>
    <t>45.22.12</t>
  </si>
  <si>
    <t>IK</t>
  </si>
  <si>
    <t>"S1 pôvodná pl. :"</t>
  </si>
  <si>
    <t>35,96*18,75 =   674,250</t>
  </si>
  <si>
    <t>712311101</t>
  </si>
  <si>
    <t>Zhotovenie povl. krytiny striech do 10° za studena náterom asfalt. penetračným</t>
  </si>
  <si>
    <t>71231-1101</t>
  </si>
  <si>
    <t>35,96*19,15 =   688,634</t>
  </si>
  <si>
    <t>MAT</t>
  </si>
  <si>
    <t>111631500</t>
  </si>
  <si>
    <t>Lak asfaltový ALP-PENETRAL sudy</t>
  </si>
  <si>
    <t>26.82.13</t>
  </si>
  <si>
    <t>IZ</t>
  </si>
  <si>
    <t>688,634*0,00035 =   0,241</t>
  </si>
  <si>
    <t>712341559</t>
  </si>
  <si>
    <t>Zhotovenie povl. krytiny striech do 10° pritavením NAIP v plnej ploche</t>
  </si>
  <si>
    <t>71234-1559</t>
  </si>
  <si>
    <t>35,96*19,15+2*19,15*0,2 =   696,294</t>
  </si>
  <si>
    <t>6282B1201</t>
  </si>
  <si>
    <t>Pás asfaltovaný VEDAGARD AL-V4E bal.7,5m˛</t>
  </si>
  <si>
    <t>696,294*1,15 =   800,738</t>
  </si>
  <si>
    <t>podkladová - parozábrana</t>
  </si>
  <si>
    <t>alt. iný druh pásu</t>
  </si>
  <si>
    <t>712363307</t>
  </si>
  <si>
    <t>Zhotovenie povl. krytiny striech do 10° fól plechy odkvapnica široká rš 250</t>
  </si>
  <si>
    <t>kus</t>
  </si>
  <si>
    <t>71236-3307</t>
  </si>
  <si>
    <t>"1 ks = 2,0 m´"   62,0 =   62,000</t>
  </si>
  <si>
    <t>712371801</t>
  </si>
  <si>
    <t>Zhotovenie povl. krytiny striech do 10° voľne termoplast</t>
  </si>
  <si>
    <t>71237-1801</t>
  </si>
  <si>
    <t>"S1 :"   36,36*19,15+2*19,15*0,3 =   707,784</t>
  </si>
  <si>
    <t>počítam pl. atíkových múrov vrchom a zvisle</t>
  </si>
  <si>
    <t>6282E1811</t>
  </si>
  <si>
    <t>Fólia izolačná Fatrafol 810 hr.1,5mm strešná</t>
  </si>
  <si>
    <t>707,784*1,13 =   799,796</t>
  </si>
  <si>
    <t>712391171</t>
  </si>
  <si>
    <t>Zhotovenie povl. krytiny striech do 10° na sucho z podkladnej textílie</t>
  </si>
  <si>
    <t>71239-1171</t>
  </si>
  <si>
    <t>693660700</t>
  </si>
  <si>
    <t>Geotextília polyester 300 g/m2 do šírky 880cm</t>
  </si>
  <si>
    <t>17.20.10</t>
  </si>
  <si>
    <t>707,784*1,05 =   743,173</t>
  </si>
  <si>
    <t>712391176</t>
  </si>
  <si>
    <t>Zhotovenie povl. krytiny striech do 10° pripevnenie kotviacmi terčami</t>
  </si>
  <si>
    <t>71239-1176</t>
  </si>
  <si>
    <t xml:space="preserve">712 - Povlakové krytiny  spolu: </t>
  </si>
  <si>
    <t>713 - Izolácie tepelné</t>
  </si>
  <si>
    <t>713</t>
  </si>
  <si>
    <t>713141171</t>
  </si>
  <si>
    <t>Montáž tep. izolácie striech rovn. hr. do 17 cm skrutky vnútor. pole v. do 20 m</t>
  </si>
  <si>
    <t>71314-1171</t>
  </si>
  <si>
    <t>45.32.11</t>
  </si>
  <si>
    <t>2*(35,96*(19,15-0,4)) =   1348,500</t>
  </si>
  <si>
    <t>2 vrstvy po 15 cm = celková hrúbka 30,0 cm</t>
  </si>
  <si>
    <t>2831BA222</t>
  </si>
  <si>
    <t>Doska izolačná Isover EPS 100 S-15 hr.150mm 1000x500mm</t>
  </si>
  <si>
    <t>1348,50*1,05 =   1415,925</t>
  </si>
  <si>
    <t xml:space="preserve">713 - Izolácie tepelné  spolu: </t>
  </si>
  <si>
    <t>762 - Konštrukcie tesárske</t>
  </si>
  <si>
    <t>762</t>
  </si>
  <si>
    <t>762341037</t>
  </si>
  <si>
    <t>Debnenia striech rovných z dosiek OSB 3 skrutk. do muriva na zraz hr. dosky 25 mm</t>
  </si>
  <si>
    <t>76234-1037</t>
  </si>
  <si>
    <t>"úprava vrchu atiky a okap. hrany :"</t>
  </si>
  <si>
    <t>(0,20+0,20)*(2*(35,96+19,15)) =   44,088</t>
  </si>
  <si>
    <t>762395000</t>
  </si>
  <si>
    <t>Spojovacie a ochranné prostriedky k montáži krovov</t>
  </si>
  <si>
    <t>76239-5000</t>
  </si>
  <si>
    <t>45.22.11</t>
  </si>
  <si>
    <t>44,088*0,025 =   1,102</t>
  </si>
  <si>
    <t>prikotvenie OSB dosky</t>
  </si>
  <si>
    <t xml:space="preserve">762 - Konštrukcie tesárske  spolu: </t>
  </si>
  <si>
    <t>764 - Konštrukcie klampiarske</t>
  </si>
  <si>
    <t>764</t>
  </si>
  <si>
    <t>764352203</t>
  </si>
  <si>
    <t>Klamp. PZ pl. žľaby pododkvap. polkruh. rš 330 dl 5m-</t>
  </si>
  <si>
    <t>m</t>
  </si>
  <si>
    <t>76435-2203</t>
  </si>
  <si>
    <t>45.22.13</t>
  </si>
  <si>
    <t>35,96*2 =   71,920</t>
  </si>
  <si>
    <t>764352810</t>
  </si>
  <si>
    <t>Klamp. demont. žľaby polkruhové rš 330, do 30°</t>
  </si>
  <si>
    <t>76435-2810</t>
  </si>
  <si>
    <t>764359212</t>
  </si>
  <si>
    <t>Klamp. PZ pl. žľaby kotlík konický pre rúry o d-125</t>
  </si>
  <si>
    <t>76435-9212</t>
  </si>
  <si>
    <t>"S1 :"   6 =   6,000</t>
  </si>
  <si>
    <t>764359261</t>
  </si>
  <si>
    <t>Klamp. príplatok priskrutkovanie hákov pododkvapových</t>
  </si>
  <si>
    <t>76435-9261</t>
  </si>
  <si>
    <t>5535M0952</t>
  </si>
  <si>
    <t>Hák žľabový pozink 330mm</t>
  </si>
  <si>
    <t>764430840</t>
  </si>
  <si>
    <t>Klamp. demont. oplechovanie múrov rš 500</t>
  </si>
  <si>
    <t>76443-0840</t>
  </si>
  <si>
    <t>18,75*2 =   37,500</t>
  </si>
  <si>
    <t xml:space="preserve">764 - Konštrukcie klampiarske  spolu: </t>
  </si>
  <si>
    <t>767 - Konštrukcie doplnk. kovové stavebné</t>
  </si>
  <si>
    <t>767</t>
  </si>
  <si>
    <t>Konštrukcie doplnkové kovové stavebné</t>
  </si>
  <si>
    <t>2*35,96 =   71,920</t>
  </si>
  <si>
    <t>záchranný systém na streche - nerezové lano</t>
  </si>
  <si>
    <t xml:space="preserve">767 - Konštrukcie doplnk. kovové stavebné  spolu: </t>
  </si>
  <si>
    <t xml:space="preserve">PRÁCE A DODÁVKY PSV  spolu: </t>
  </si>
  <si>
    <t>PRÁCE A DODÁVKY M</t>
  </si>
  <si>
    <t>M21 - 155 Elektromontáže</t>
  </si>
  <si>
    <t>921</t>
  </si>
  <si>
    <t>210 - 2</t>
  </si>
  <si>
    <t>Bleskozvod</t>
  </si>
  <si>
    <t>M</t>
  </si>
  <si>
    <t>MK</t>
  </si>
  <si>
    <t>Preloženie jestvujúceho bleskozvodu pri prácach na streche, a znovuuloženie na pôvodné miesto.</t>
  </si>
  <si>
    <t>Nový bleskozvod bude realizovaný v ďalšej etape pri zatepľovaní fasády !</t>
  </si>
  <si>
    <t xml:space="preserve">M21 - 155 Elektromontáže  spolu: </t>
  </si>
  <si>
    <t xml:space="preserve">PRÁCE A DODÁVKY M  spolu: </t>
  </si>
  <si>
    <t>Za rozpočet celkom</t>
  </si>
  <si>
    <t>Figura</t>
  </si>
  <si>
    <t/>
  </si>
  <si>
    <t>f</t>
  </si>
</sst>
</file>

<file path=xl/styles.xml><?xml version="1.0" encoding="utf-8"?>
<styleSheet xmlns="http://schemas.openxmlformats.org/spreadsheetml/2006/main">
  <numFmts count="7">
    <numFmt numFmtId="166" formatCode="_-* #,##0\ &quot;Sk&quot;_-;\-* #,##0\ &quot;Sk&quot;_-;_-* &quot;-&quot;\ &quot;Sk&quot;_-;_-@_-"/>
    <numFmt numFmtId="170" formatCode="#,##0.00000"/>
    <numFmt numFmtId="171" formatCode="#,##0.0000"/>
    <numFmt numFmtId="172" formatCode="#,##0.000"/>
    <numFmt numFmtId="173" formatCode="#,##0&quot; Sk&quot;;[Red]&quot;-&quot;#,##0&quot; Sk&quot;"/>
    <numFmt numFmtId="177" formatCode="#,##0.0"/>
    <numFmt numFmtId="181" formatCode="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1"/>
      <color indexed="8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008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1">
    <xf numFmtId="0" fontId="0" fillId="0" borderId="0"/>
    <xf numFmtId="0" fontId="9" fillId="0" borderId="0"/>
    <xf numFmtId="0" fontId="10" fillId="0" borderId="9" applyFont="0" applyFill="0" applyBorder="0">
      <alignment vertical="center"/>
    </xf>
    <xf numFmtId="0" fontId="8" fillId="3" borderId="0" applyNumberFormat="0" applyBorder="0" applyAlignment="0" applyProtection="0"/>
    <xf numFmtId="166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73" fontId="10" fillId="0" borderId="9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10" fillId="0" borderId="9" applyFont="0" applyFill="0"/>
    <xf numFmtId="0" fontId="10" fillId="0" borderId="9">
      <alignment vertical="center"/>
    </xf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3" fillId="0" borderId="10" applyNumberFormat="0" applyFill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10" fillId="0" borderId="1" applyBorder="0">
      <alignment vertical="center"/>
    </xf>
    <xf numFmtId="0" fontId="12" fillId="0" borderId="0" applyNumberFormat="0" applyFill="0" applyBorder="0" applyAlignment="0" applyProtection="0"/>
    <xf numFmtId="0" fontId="10" fillId="0" borderId="1">
      <alignment vertical="center"/>
    </xf>
  </cellStyleXfs>
  <cellXfs count="86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0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72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0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81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NumberFormat="1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72" fontId="1" fillId="0" borderId="3" xfId="0" applyNumberFormat="1" applyFont="1" applyBorder="1" applyProtection="1"/>
    <xf numFmtId="0" fontId="1" fillId="0" borderId="3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77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72" fontId="7" fillId="0" borderId="0" xfId="0" applyNumberFormat="1" applyFont="1" applyAlignment="1">
      <alignment horizontal="right" wrapText="1"/>
    </xf>
    <xf numFmtId="171" fontId="7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0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81" fontId="16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0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4" fillId="0" borderId="0" xfId="1" applyNumberFormat="1" applyFont="1"/>
    <xf numFmtId="49" fontId="17" fillId="0" borderId="0" xfId="0" applyNumberFormat="1" applyFont="1" applyAlignment="1" applyProtection="1">
      <alignment horizontal="left" vertical="top" wrapText="1"/>
    </xf>
    <xf numFmtId="172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vertical="top"/>
    </xf>
    <xf numFmtId="4" fontId="17" fillId="0" borderId="0" xfId="0" applyNumberFormat="1" applyFont="1" applyAlignment="1" applyProtection="1">
      <alignment vertical="top"/>
    </xf>
    <xf numFmtId="170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horizontal="center" vertical="top"/>
    </xf>
    <xf numFmtId="181" fontId="17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3"/>
  <sheetViews>
    <sheetView showGridLines="0" tabSelected="1" workbookViewId="0"/>
  </sheetViews>
  <sheetFormatPr defaultColWidth="9.140625"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9.7109375" style="31" customWidth="1"/>
    <col min="11" max="11" width="7.42578125" style="32" hidden="1" customWidth="1"/>
    <col min="12" max="12" width="8.28515625" style="32" hidden="1" customWidth="1"/>
    <col min="13" max="13" width="9.140625" style="29" hidden="1" customWidth="1"/>
    <col min="14" max="14" width="7" style="29" hidden="1" customWidth="1"/>
    <col min="15" max="15" width="3.5703125" style="30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 customWidth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 customWidth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72</v>
      </c>
      <c r="B1" s="4"/>
      <c r="C1" s="4"/>
      <c r="D1" s="4"/>
      <c r="E1" s="8" t="s">
        <v>73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4</v>
      </c>
      <c r="AA1" s="77" t="s">
        <v>5</v>
      </c>
      <c r="AB1" s="1" t="s">
        <v>6</v>
      </c>
      <c r="AC1" s="1" t="s">
        <v>7</v>
      </c>
      <c r="AD1" s="1" t="s">
        <v>8</v>
      </c>
      <c r="AE1" s="55" t="s">
        <v>9</v>
      </c>
      <c r="AF1" s="56" t="s">
        <v>10</v>
      </c>
      <c r="AG1" s="4"/>
      <c r="AH1" s="4"/>
    </row>
    <row r="2" spans="1:37">
      <c r="A2" s="8" t="s">
        <v>74</v>
      </c>
      <c r="B2" s="4"/>
      <c r="C2" s="4"/>
      <c r="D2" s="4"/>
      <c r="E2" s="8" t="s">
        <v>75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11</v>
      </c>
      <c r="AA2" s="2" t="s">
        <v>12</v>
      </c>
      <c r="AB2" s="2" t="s">
        <v>13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14</v>
      </c>
      <c r="B3" s="4"/>
      <c r="C3" s="4"/>
      <c r="D3" s="4"/>
      <c r="E3" s="8" t="s">
        <v>76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15</v>
      </c>
      <c r="AA3" s="2" t="s">
        <v>16</v>
      </c>
      <c r="AB3" s="2" t="s">
        <v>13</v>
      </c>
      <c r="AC3" s="2" t="s">
        <v>17</v>
      </c>
      <c r="AD3" s="3" t="s">
        <v>18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19</v>
      </c>
      <c r="AA4" s="2" t="s">
        <v>20</v>
      </c>
      <c r="AB4" s="2" t="s">
        <v>13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21</v>
      </c>
      <c r="AA5" s="2" t="s">
        <v>16</v>
      </c>
      <c r="AB5" s="2" t="s">
        <v>13</v>
      </c>
      <c r="AC5" s="2" t="s">
        <v>17</v>
      </c>
      <c r="AD5" s="3" t="s">
        <v>18</v>
      </c>
      <c r="AE5" s="55">
        <v>4</v>
      </c>
      <c r="AF5" s="60">
        <v>123.4567</v>
      </c>
      <c r="AG5" s="4"/>
      <c r="AH5" s="4"/>
    </row>
    <row r="6" spans="1:37">
      <c r="A6" s="8" t="s">
        <v>78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22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79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23</v>
      </c>
      <c r="B9" s="10" t="s">
        <v>24</v>
      </c>
      <c r="C9" s="10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10" t="s">
        <v>30</v>
      </c>
      <c r="I9" s="10" t="s">
        <v>31</v>
      </c>
      <c r="J9" s="10" t="s">
        <v>32</v>
      </c>
      <c r="K9" s="39" t="s">
        <v>33</v>
      </c>
      <c r="L9" s="40"/>
      <c r="M9" s="41" t="s">
        <v>34</v>
      </c>
      <c r="N9" s="40"/>
      <c r="O9" s="10" t="s">
        <v>2</v>
      </c>
      <c r="P9" s="42" t="s">
        <v>35</v>
      </c>
      <c r="Q9" s="45" t="s">
        <v>27</v>
      </c>
      <c r="R9" s="45" t="s">
        <v>27</v>
      </c>
      <c r="S9" s="42" t="s">
        <v>27</v>
      </c>
      <c r="T9" s="46" t="s">
        <v>36</v>
      </c>
      <c r="U9" s="47" t="s">
        <v>37</v>
      </c>
      <c r="V9" s="48" t="s">
        <v>38</v>
      </c>
      <c r="W9" s="10" t="s">
        <v>39</v>
      </c>
      <c r="X9" s="10" t="s">
        <v>40</v>
      </c>
      <c r="Y9" s="10" t="s">
        <v>41</v>
      </c>
      <c r="Z9" s="61" t="s">
        <v>42</v>
      </c>
      <c r="AA9" s="61" t="s">
        <v>43</v>
      </c>
      <c r="AB9" s="10" t="s">
        <v>38</v>
      </c>
      <c r="AC9" s="10" t="s">
        <v>44</v>
      </c>
      <c r="AD9" s="10" t="s">
        <v>45</v>
      </c>
      <c r="AE9" s="62" t="s">
        <v>46</v>
      </c>
      <c r="AF9" s="62" t="s">
        <v>47</v>
      </c>
      <c r="AG9" s="62" t="s">
        <v>27</v>
      </c>
      <c r="AH9" s="62" t="s">
        <v>48</v>
      </c>
      <c r="AJ9" s="4" t="s">
        <v>80</v>
      </c>
      <c r="AK9" s="4" t="s">
        <v>82</v>
      </c>
    </row>
    <row r="10" spans="1:37">
      <c r="A10" s="11" t="s">
        <v>49</v>
      </c>
      <c r="B10" s="11" t="s">
        <v>50</v>
      </c>
      <c r="C10" s="38"/>
      <c r="D10" s="11" t="s">
        <v>51</v>
      </c>
      <c r="E10" s="11" t="s">
        <v>52</v>
      </c>
      <c r="F10" s="11" t="s">
        <v>53</v>
      </c>
      <c r="G10" s="11" t="s">
        <v>54</v>
      </c>
      <c r="H10" s="11" t="s">
        <v>55</v>
      </c>
      <c r="I10" s="11" t="s">
        <v>56</v>
      </c>
      <c r="J10" s="11"/>
      <c r="K10" s="11" t="s">
        <v>29</v>
      </c>
      <c r="L10" s="11" t="s">
        <v>32</v>
      </c>
      <c r="M10" s="43" t="s">
        <v>29</v>
      </c>
      <c r="N10" s="11" t="s">
        <v>32</v>
      </c>
      <c r="O10" s="11" t="s">
        <v>57</v>
      </c>
      <c r="P10" s="44"/>
      <c r="Q10" s="49" t="s">
        <v>58</v>
      </c>
      <c r="R10" s="49" t="s">
        <v>59</v>
      </c>
      <c r="S10" s="44" t="s">
        <v>60</v>
      </c>
      <c r="T10" s="50" t="s">
        <v>61</v>
      </c>
      <c r="U10" s="51" t="s">
        <v>62</v>
      </c>
      <c r="V10" s="52" t="s">
        <v>63</v>
      </c>
      <c r="W10" s="53"/>
      <c r="X10" s="54"/>
      <c r="Y10" s="54"/>
      <c r="Z10" s="63" t="s">
        <v>64</v>
      </c>
      <c r="AA10" s="63" t="s">
        <v>49</v>
      </c>
      <c r="AB10" s="11" t="s">
        <v>65</v>
      </c>
      <c r="AC10" s="54"/>
      <c r="AD10" s="54"/>
      <c r="AE10" s="64"/>
      <c r="AF10" s="64"/>
      <c r="AG10" s="64"/>
      <c r="AH10" s="64"/>
      <c r="AJ10" s="4" t="s">
        <v>81</v>
      </c>
      <c r="AK10" s="4" t="s">
        <v>83</v>
      </c>
    </row>
    <row r="12" spans="1:37">
      <c r="B12" s="65" t="s">
        <v>84</v>
      </c>
    </row>
    <row r="13" spans="1:37">
      <c r="B13" s="27" t="s">
        <v>85</v>
      </c>
    </row>
    <row r="14" spans="1:37" ht="25.5">
      <c r="A14" s="25">
        <v>1</v>
      </c>
      <c r="B14" s="26" t="s">
        <v>86</v>
      </c>
      <c r="C14" s="27" t="s">
        <v>87</v>
      </c>
      <c r="D14" s="28" t="s">
        <v>88</v>
      </c>
      <c r="E14" s="29">
        <v>5.4710000000000001</v>
      </c>
      <c r="F14" s="30" t="s">
        <v>89</v>
      </c>
      <c r="H14" s="31">
        <f>ROUND(E14*G14,2)</f>
        <v>0</v>
      </c>
      <c r="J14" s="31">
        <f>ROUND(E14*G14,2)</f>
        <v>0</v>
      </c>
      <c r="K14" s="32">
        <v>0.56886000000000003</v>
      </c>
      <c r="L14" s="32">
        <f>E14*K14</f>
        <v>3.1122330600000003</v>
      </c>
      <c r="N14" s="29">
        <f>E14*M14</f>
        <v>0</v>
      </c>
      <c r="P14" s="30" t="s">
        <v>90</v>
      </c>
      <c r="V14" s="33" t="s">
        <v>71</v>
      </c>
      <c r="X14" s="27" t="s">
        <v>91</v>
      </c>
      <c r="Y14" s="27" t="s">
        <v>87</v>
      </c>
      <c r="Z14" s="30" t="s">
        <v>92</v>
      </c>
      <c r="AJ14" s="4" t="s">
        <v>93</v>
      </c>
      <c r="AK14" s="4" t="s">
        <v>94</v>
      </c>
    </row>
    <row r="15" spans="1:37">
      <c r="D15" s="66" t="s">
        <v>95</v>
      </c>
      <c r="E15" s="67"/>
      <c r="F15" s="68"/>
      <c r="G15" s="69"/>
      <c r="H15" s="69"/>
      <c r="I15" s="69"/>
      <c r="J15" s="69"/>
      <c r="K15" s="70"/>
      <c r="L15" s="70"/>
      <c r="M15" s="67"/>
      <c r="N15" s="67"/>
      <c r="O15" s="68"/>
      <c r="P15" s="68"/>
      <c r="Q15" s="67"/>
      <c r="R15" s="67"/>
      <c r="S15" s="67"/>
      <c r="T15" s="71"/>
      <c r="U15" s="71"/>
      <c r="V15" s="71" t="s">
        <v>0</v>
      </c>
      <c r="W15" s="72"/>
      <c r="X15" s="68"/>
    </row>
    <row r="16" spans="1:37">
      <c r="D16" s="66" t="s">
        <v>96</v>
      </c>
      <c r="E16" s="67"/>
      <c r="F16" s="68"/>
      <c r="G16" s="69"/>
      <c r="H16" s="69"/>
      <c r="I16" s="69"/>
      <c r="J16" s="69"/>
      <c r="K16" s="70"/>
      <c r="L16" s="70"/>
      <c r="M16" s="67"/>
      <c r="N16" s="67"/>
      <c r="O16" s="68"/>
      <c r="P16" s="68"/>
      <c r="Q16" s="67"/>
      <c r="R16" s="67"/>
      <c r="S16" s="67"/>
      <c r="T16" s="71"/>
      <c r="U16" s="71"/>
      <c r="V16" s="71" t="s">
        <v>0</v>
      </c>
      <c r="W16" s="72"/>
      <c r="X16" s="68"/>
    </row>
    <row r="17" spans="1:37">
      <c r="D17" s="66" t="s">
        <v>97</v>
      </c>
      <c r="E17" s="67"/>
      <c r="F17" s="68"/>
      <c r="G17" s="69"/>
      <c r="H17" s="69"/>
      <c r="I17" s="69"/>
      <c r="J17" s="69"/>
      <c r="K17" s="70"/>
      <c r="L17" s="70"/>
      <c r="M17" s="67"/>
      <c r="N17" s="67"/>
      <c r="O17" s="68"/>
      <c r="P17" s="68"/>
      <c r="Q17" s="67"/>
      <c r="R17" s="67"/>
      <c r="S17" s="67"/>
      <c r="T17" s="71"/>
      <c r="U17" s="71"/>
      <c r="V17" s="71" t="s">
        <v>0</v>
      </c>
      <c r="W17" s="72"/>
      <c r="X17" s="68"/>
    </row>
    <row r="18" spans="1:37">
      <c r="D18" s="66" t="s">
        <v>98</v>
      </c>
      <c r="E18" s="67"/>
      <c r="F18" s="68"/>
      <c r="G18" s="69"/>
      <c r="H18" s="69"/>
      <c r="I18" s="69"/>
      <c r="J18" s="69"/>
      <c r="K18" s="70"/>
      <c r="L18" s="70"/>
      <c r="M18" s="67"/>
      <c r="N18" s="67"/>
      <c r="O18" s="68"/>
      <c r="P18" s="68"/>
      <c r="Q18" s="67"/>
      <c r="R18" s="67"/>
      <c r="S18" s="67"/>
      <c r="T18" s="71"/>
      <c r="U18" s="71"/>
      <c r="V18" s="71" t="s">
        <v>0</v>
      </c>
      <c r="W18" s="72"/>
      <c r="X18" s="68"/>
    </row>
    <row r="19" spans="1:37">
      <c r="D19" s="73" t="s">
        <v>99</v>
      </c>
      <c r="E19" s="74">
        <f>J19</f>
        <v>0</v>
      </c>
      <c r="H19" s="74">
        <f>SUM(H12:H18)</f>
        <v>0</v>
      </c>
      <c r="I19" s="74">
        <f>SUM(I12:I18)</f>
        <v>0</v>
      </c>
      <c r="J19" s="74">
        <f>SUM(J12:J18)</f>
        <v>0</v>
      </c>
      <c r="L19" s="75">
        <f>SUM(L12:L18)</f>
        <v>3.1122330600000003</v>
      </c>
      <c r="N19" s="76">
        <f>SUM(N12:N18)</f>
        <v>0</v>
      </c>
      <c r="W19" s="34">
        <f>SUM(W12:W18)</f>
        <v>0</v>
      </c>
    </row>
    <row r="21" spans="1:37">
      <c r="B21" s="27" t="s">
        <v>100</v>
      </c>
    </row>
    <row r="22" spans="1:37" ht="25.5">
      <c r="A22" s="25">
        <v>2</v>
      </c>
      <c r="B22" s="26" t="s">
        <v>86</v>
      </c>
      <c r="C22" s="27" t="s">
        <v>101</v>
      </c>
      <c r="D22" s="28" t="s">
        <v>102</v>
      </c>
      <c r="E22" s="29">
        <v>27.355</v>
      </c>
      <c r="F22" s="30" t="s">
        <v>103</v>
      </c>
      <c r="H22" s="31">
        <f>ROUND(E22*G22,2)</f>
        <v>0</v>
      </c>
      <c r="J22" s="31">
        <f>ROUND(E22*G22,2)</f>
        <v>0</v>
      </c>
      <c r="K22" s="32">
        <v>4.4600000000000004E-3</v>
      </c>
      <c r="L22" s="32">
        <f>E22*K22</f>
        <v>0.12200330000000001</v>
      </c>
      <c r="N22" s="29">
        <f>E22*M22</f>
        <v>0</v>
      </c>
      <c r="P22" s="30" t="s">
        <v>90</v>
      </c>
      <c r="V22" s="33" t="s">
        <v>71</v>
      </c>
      <c r="X22" s="27" t="s">
        <v>104</v>
      </c>
      <c r="Y22" s="27" t="s">
        <v>101</v>
      </c>
      <c r="Z22" s="30" t="s">
        <v>105</v>
      </c>
      <c r="AJ22" s="4" t="s">
        <v>93</v>
      </c>
      <c r="AK22" s="4" t="s">
        <v>94</v>
      </c>
    </row>
    <row r="23" spans="1:37">
      <c r="D23" s="66" t="s">
        <v>106</v>
      </c>
      <c r="E23" s="67"/>
      <c r="F23" s="68"/>
      <c r="G23" s="69"/>
      <c r="H23" s="69"/>
      <c r="I23" s="69"/>
      <c r="J23" s="69"/>
      <c r="K23" s="70"/>
      <c r="L23" s="70"/>
      <c r="M23" s="67"/>
      <c r="N23" s="67"/>
      <c r="O23" s="68"/>
      <c r="P23" s="68"/>
      <c r="Q23" s="67"/>
      <c r="R23" s="67"/>
      <c r="S23" s="67"/>
      <c r="T23" s="71"/>
      <c r="U23" s="71"/>
      <c r="V23" s="71" t="s">
        <v>0</v>
      </c>
      <c r="W23" s="72"/>
      <c r="X23" s="68"/>
    </row>
    <row r="24" spans="1:37" ht="38.25">
      <c r="A24" s="25">
        <v>3</v>
      </c>
      <c r="B24" s="26" t="s">
        <v>86</v>
      </c>
      <c r="C24" s="27" t="s">
        <v>107</v>
      </c>
      <c r="D24" s="28" t="s">
        <v>108</v>
      </c>
      <c r="E24" s="29">
        <v>27.555</v>
      </c>
      <c r="F24" s="30" t="s">
        <v>103</v>
      </c>
      <c r="H24" s="31">
        <f>ROUND(E24*G24,2)</f>
        <v>0</v>
      </c>
      <c r="J24" s="31">
        <f>ROUND(E24*G24,2)</f>
        <v>0</v>
      </c>
      <c r="K24" s="32">
        <v>1.082E-2</v>
      </c>
      <c r="L24" s="32">
        <f>E24*K24</f>
        <v>0.2981451</v>
      </c>
      <c r="N24" s="29">
        <f>E24*M24</f>
        <v>0</v>
      </c>
      <c r="P24" s="30" t="s">
        <v>90</v>
      </c>
      <c r="V24" s="33" t="s">
        <v>71</v>
      </c>
      <c r="X24" s="27" t="s">
        <v>109</v>
      </c>
      <c r="Y24" s="27" t="s">
        <v>107</v>
      </c>
      <c r="Z24" s="30" t="s">
        <v>110</v>
      </c>
      <c r="AJ24" s="4" t="s">
        <v>93</v>
      </c>
      <c r="AK24" s="4" t="s">
        <v>94</v>
      </c>
    </row>
    <row r="25" spans="1:37">
      <c r="D25" s="66" t="s">
        <v>111</v>
      </c>
      <c r="E25" s="67"/>
      <c r="F25" s="68"/>
      <c r="G25" s="69"/>
      <c r="H25" s="69"/>
      <c r="I25" s="69"/>
      <c r="J25" s="69"/>
      <c r="K25" s="70"/>
      <c r="L25" s="70"/>
      <c r="M25" s="67"/>
      <c r="N25" s="67"/>
      <c r="O25" s="68"/>
      <c r="P25" s="68"/>
      <c r="Q25" s="67"/>
      <c r="R25" s="67"/>
      <c r="S25" s="67"/>
      <c r="T25" s="71"/>
      <c r="U25" s="71"/>
      <c r="V25" s="71" t="s">
        <v>0</v>
      </c>
      <c r="W25" s="72"/>
      <c r="X25" s="68"/>
    </row>
    <row r="26" spans="1:37">
      <c r="D26" s="66" t="s">
        <v>112</v>
      </c>
      <c r="E26" s="67"/>
      <c r="F26" s="68"/>
      <c r="G26" s="69"/>
      <c r="H26" s="69"/>
      <c r="I26" s="69"/>
      <c r="J26" s="69"/>
      <c r="K26" s="70"/>
      <c r="L26" s="70"/>
      <c r="M26" s="67"/>
      <c r="N26" s="67"/>
      <c r="O26" s="68"/>
      <c r="P26" s="68"/>
      <c r="Q26" s="67"/>
      <c r="R26" s="67"/>
      <c r="S26" s="67"/>
      <c r="T26" s="71"/>
      <c r="U26" s="71"/>
      <c r="V26" s="71" t="s">
        <v>0</v>
      </c>
      <c r="W26" s="72"/>
      <c r="X26" s="68"/>
    </row>
    <row r="27" spans="1:37">
      <c r="D27" s="73" t="s">
        <v>113</v>
      </c>
      <c r="E27" s="74">
        <f>J27</f>
        <v>0</v>
      </c>
      <c r="H27" s="74">
        <f>SUM(H21:H26)</f>
        <v>0</v>
      </c>
      <c r="I27" s="74">
        <f>SUM(I21:I26)</f>
        <v>0</v>
      </c>
      <c r="J27" s="74">
        <f>SUM(J21:J26)</f>
        <v>0</v>
      </c>
      <c r="L27" s="75">
        <f>SUM(L21:L26)</f>
        <v>0.42014839999999998</v>
      </c>
      <c r="N27" s="76">
        <f>SUM(N21:N26)</f>
        <v>0</v>
      </c>
      <c r="W27" s="34">
        <f>SUM(W21:W26)</f>
        <v>0</v>
      </c>
    </row>
    <row r="29" spans="1:37">
      <c r="B29" s="27" t="s">
        <v>114</v>
      </c>
    </row>
    <row r="30" spans="1:37" ht="25.5">
      <c r="A30" s="25">
        <v>4</v>
      </c>
      <c r="B30" s="26" t="s">
        <v>115</v>
      </c>
      <c r="C30" s="27" t="s">
        <v>116</v>
      </c>
      <c r="D30" s="28" t="s">
        <v>117</v>
      </c>
      <c r="E30" s="29">
        <v>102.312</v>
      </c>
      <c r="F30" s="30" t="s">
        <v>89</v>
      </c>
      <c r="H30" s="31">
        <f>ROUND(E30*G30,2)</f>
        <v>0</v>
      </c>
      <c r="J30" s="31">
        <f>ROUND(E30*G30,2)</f>
        <v>0</v>
      </c>
      <c r="L30" s="32">
        <f>E30*K30</f>
        <v>0</v>
      </c>
      <c r="M30" s="29">
        <v>1.6</v>
      </c>
      <c r="N30" s="29">
        <f>E30*M30</f>
        <v>163.69920000000002</v>
      </c>
      <c r="P30" s="30" t="s">
        <v>90</v>
      </c>
      <c r="V30" s="33" t="s">
        <v>71</v>
      </c>
      <c r="X30" s="27" t="s">
        <v>118</v>
      </c>
      <c r="Y30" s="27" t="s">
        <v>116</v>
      </c>
      <c r="Z30" s="30" t="s">
        <v>119</v>
      </c>
      <c r="AJ30" s="4" t="s">
        <v>93</v>
      </c>
      <c r="AK30" s="4" t="s">
        <v>94</v>
      </c>
    </row>
    <row r="31" spans="1:37">
      <c r="D31" s="66" t="s">
        <v>120</v>
      </c>
      <c r="E31" s="67"/>
      <c r="F31" s="68"/>
      <c r="G31" s="69"/>
      <c r="H31" s="69"/>
      <c r="I31" s="69"/>
      <c r="J31" s="69"/>
      <c r="K31" s="70"/>
      <c r="L31" s="70"/>
      <c r="M31" s="67"/>
      <c r="N31" s="67"/>
      <c r="O31" s="68"/>
      <c r="P31" s="68"/>
      <c r="Q31" s="67"/>
      <c r="R31" s="67"/>
      <c r="S31" s="67"/>
      <c r="T31" s="71"/>
      <c r="U31" s="71"/>
      <c r="V31" s="71" t="s">
        <v>0</v>
      </c>
      <c r="W31" s="72"/>
      <c r="X31" s="68"/>
    </row>
    <row r="32" spans="1:37">
      <c r="D32" s="66" t="s">
        <v>121</v>
      </c>
      <c r="E32" s="67"/>
      <c r="F32" s="68"/>
      <c r="G32" s="69"/>
      <c r="H32" s="69"/>
      <c r="I32" s="69"/>
      <c r="J32" s="69"/>
      <c r="K32" s="70"/>
      <c r="L32" s="70"/>
      <c r="M32" s="67"/>
      <c r="N32" s="67"/>
      <c r="O32" s="68"/>
      <c r="P32" s="68"/>
      <c r="Q32" s="67"/>
      <c r="R32" s="67"/>
      <c r="S32" s="67"/>
      <c r="T32" s="71"/>
      <c r="U32" s="71"/>
      <c r="V32" s="71" t="s">
        <v>0</v>
      </c>
      <c r="W32" s="72"/>
      <c r="X32" s="68"/>
    </row>
    <row r="33" spans="1:37">
      <c r="A33" s="25">
        <v>5</v>
      </c>
      <c r="B33" s="26" t="s">
        <v>115</v>
      </c>
      <c r="C33" s="27" t="s">
        <v>122</v>
      </c>
      <c r="D33" s="28" t="s">
        <v>123</v>
      </c>
      <c r="E33" s="29">
        <v>173.429</v>
      </c>
      <c r="F33" s="30" t="s">
        <v>124</v>
      </c>
      <c r="H33" s="31">
        <f>ROUND(E33*G33,2)</f>
        <v>0</v>
      </c>
      <c r="J33" s="31">
        <f>ROUND(E33*G33,2)</f>
        <v>0</v>
      </c>
      <c r="L33" s="32">
        <f>E33*K33</f>
        <v>0</v>
      </c>
      <c r="N33" s="29">
        <f>E33*M33</f>
        <v>0</v>
      </c>
      <c r="P33" s="30" t="s">
        <v>90</v>
      </c>
      <c r="V33" s="33" t="s">
        <v>71</v>
      </c>
      <c r="X33" s="27" t="s">
        <v>125</v>
      </c>
      <c r="Y33" s="27" t="s">
        <v>122</v>
      </c>
      <c r="Z33" s="30" t="s">
        <v>119</v>
      </c>
      <c r="AJ33" s="4" t="s">
        <v>93</v>
      </c>
      <c r="AK33" s="4" t="s">
        <v>94</v>
      </c>
    </row>
    <row r="34" spans="1:37">
      <c r="D34" s="66" t="s">
        <v>126</v>
      </c>
      <c r="E34" s="67"/>
      <c r="F34" s="68"/>
      <c r="G34" s="69"/>
      <c r="H34" s="69"/>
      <c r="I34" s="69"/>
      <c r="J34" s="69"/>
      <c r="K34" s="70"/>
      <c r="L34" s="70"/>
      <c r="M34" s="67"/>
      <c r="N34" s="67"/>
      <c r="O34" s="68"/>
      <c r="P34" s="68"/>
      <c r="Q34" s="67"/>
      <c r="R34" s="67"/>
      <c r="S34" s="67"/>
      <c r="T34" s="71"/>
      <c r="U34" s="71"/>
      <c r="V34" s="71" t="s">
        <v>0</v>
      </c>
      <c r="W34" s="72"/>
      <c r="X34" s="68"/>
    </row>
    <row r="35" spans="1:37" ht="25.5">
      <c r="A35" s="25">
        <v>6</v>
      </c>
      <c r="B35" s="26" t="s">
        <v>115</v>
      </c>
      <c r="C35" s="27" t="s">
        <v>127</v>
      </c>
      <c r="D35" s="28" t="s">
        <v>128</v>
      </c>
      <c r="E35" s="29">
        <v>173.429</v>
      </c>
      <c r="F35" s="30" t="s">
        <v>124</v>
      </c>
      <c r="H35" s="31">
        <f>ROUND(E35*G35,2)</f>
        <v>0</v>
      </c>
      <c r="J35" s="31">
        <f>ROUND(E35*G35,2)</f>
        <v>0</v>
      </c>
      <c r="L35" s="32">
        <f>E35*K35</f>
        <v>0</v>
      </c>
      <c r="N35" s="29">
        <f>E35*M35</f>
        <v>0</v>
      </c>
      <c r="P35" s="30" t="s">
        <v>90</v>
      </c>
      <c r="V35" s="33" t="s">
        <v>71</v>
      </c>
      <c r="X35" s="27" t="s">
        <v>129</v>
      </c>
      <c r="Y35" s="27" t="s">
        <v>127</v>
      </c>
      <c r="Z35" s="30" t="s">
        <v>119</v>
      </c>
      <c r="AJ35" s="4" t="s">
        <v>93</v>
      </c>
      <c r="AK35" s="4" t="s">
        <v>94</v>
      </c>
    </row>
    <row r="36" spans="1:37">
      <c r="A36" s="25">
        <v>7</v>
      </c>
      <c r="B36" s="26" t="s">
        <v>115</v>
      </c>
      <c r="C36" s="27" t="s">
        <v>130</v>
      </c>
      <c r="D36" s="28" t="s">
        <v>131</v>
      </c>
      <c r="E36" s="29">
        <v>173.529</v>
      </c>
      <c r="F36" s="30" t="s">
        <v>124</v>
      </c>
      <c r="H36" s="31">
        <f>ROUND(E36*G36,2)</f>
        <v>0</v>
      </c>
      <c r="J36" s="31">
        <f>ROUND(E36*G36,2)</f>
        <v>0</v>
      </c>
      <c r="L36" s="32">
        <f>E36*K36</f>
        <v>0</v>
      </c>
      <c r="N36" s="29">
        <f>E36*M36</f>
        <v>0</v>
      </c>
      <c r="P36" s="30" t="s">
        <v>90</v>
      </c>
      <c r="V36" s="33" t="s">
        <v>71</v>
      </c>
      <c r="X36" s="27" t="s">
        <v>132</v>
      </c>
      <c r="Y36" s="27" t="s">
        <v>130</v>
      </c>
      <c r="Z36" s="30" t="s">
        <v>119</v>
      </c>
      <c r="AJ36" s="4" t="s">
        <v>93</v>
      </c>
      <c r="AK36" s="4" t="s">
        <v>94</v>
      </c>
    </row>
    <row r="37" spans="1:37">
      <c r="D37" s="66" t="s">
        <v>133</v>
      </c>
      <c r="E37" s="67"/>
      <c r="F37" s="68"/>
      <c r="G37" s="69"/>
      <c r="H37" s="69"/>
      <c r="I37" s="69"/>
      <c r="J37" s="69"/>
      <c r="K37" s="70"/>
      <c r="L37" s="70"/>
      <c r="M37" s="67"/>
      <c r="N37" s="67"/>
      <c r="O37" s="68"/>
      <c r="P37" s="68"/>
      <c r="Q37" s="67"/>
      <c r="R37" s="67"/>
      <c r="S37" s="67"/>
      <c r="T37" s="71"/>
      <c r="U37" s="71"/>
      <c r="V37" s="71" t="s">
        <v>0</v>
      </c>
      <c r="W37" s="72"/>
      <c r="X37" s="68"/>
    </row>
    <row r="38" spans="1:37" ht="25.5">
      <c r="A38" s="25">
        <v>8</v>
      </c>
      <c r="B38" s="26" t="s">
        <v>115</v>
      </c>
      <c r="C38" s="27" t="s">
        <v>134</v>
      </c>
      <c r="D38" s="28" t="s">
        <v>135</v>
      </c>
      <c r="E38" s="29">
        <v>3297.0509999999999</v>
      </c>
      <c r="F38" s="30" t="s">
        <v>124</v>
      </c>
      <c r="H38" s="31">
        <f>ROUND(E38*G38,2)</f>
        <v>0</v>
      </c>
      <c r="J38" s="31">
        <f>ROUND(E38*G38,2)</f>
        <v>0</v>
      </c>
      <c r="L38" s="32">
        <f>E38*K38</f>
        <v>0</v>
      </c>
      <c r="N38" s="29">
        <f>E38*M38</f>
        <v>0</v>
      </c>
      <c r="P38" s="30" t="s">
        <v>90</v>
      </c>
      <c r="V38" s="33" t="s">
        <v>71</v>
      </c>
      <c r="X38" s="27" t="s">
        <v>136</v>
      </c>
      <c r="Y38" s="27" t="s">
        <v>134</v>
      </c>
      <c r="Z38" s="30" t="s">
        <v>119</v>
      </c>
      <c r="AJ38" s="4" t="s">
        <v>93</v>
      </c>
      <c r="AK38" s="4" t="s">
        <v>94</v>
      </c>
    </row>
    <row r="39" spans="1:37">
      <c r="D39" s="66" t="s">
        <v>137</v>
      </c>
      <c r="E39" s="67"/>
      <c r="F39" s="68"/>
      <c r="G39" s="69"/>
      <c r="H39" s="69"/>
      <c r="I39" s="69"/>
      <c r="J39" s="69"/>
      <c r="K39" s="70"/>
      <c r="L39" s="70"/>
      <c r="M39" s="67"/>
      <c r="N39" s="67"/>
      <c r="O39" s="68"/>
      <c r="P39" s="68"/>
      <c r="Q39" s="67"/>
      <c r="R39" s="67"/>
      <c r="S39" s="67"/>
      <c r="T39" s="71"/>
      <c r="U39" s="71"/>
      <c r="V39" s="71" t="s">
        <v>0</v>
      </c>
      <c r="W39" s="72"/>
      <c r="X39" s="68"/>
    </row>
    <row r="40" spans="1:37" ht="25.5">
      <c r="A40" s="25">
        <v>9</v>
      </c>
      <c r="B40" s="26" t="s">
        <v>138</v>
      </c>
      <c r="C40" s="27" t="s">
        <v>139</v>
      </c>
      <c r="D40" s="28" t="s">
        <v>140</v>
      </c>
      <c r="E40" s="29">
        <v>9.4390000000000001</v>
      </c>
      <c r="F40" s="30" t="s">
        <v>124</v>
      </c>
      <c r="H40" s="31">
        <f>ROUND(E40*G40,2)</f>
        <v>0</v>
      </c>
      <c r="J40" s="31">
        <f>ROUND(E40*G40,2)</f>
        <v>0</v>
      </c>
      <c r="K40" s="32">
        <v>1</v>
      </c>
      <c r="L40" s="32">
        <f>E40*K40</f>
        <v>9.4390000000000001</v>
      </c>
      <c r="N40" s="29">
        <f>E40*M40</f>
        <v>0</v>
      </c>
      <c r="P40" s="30" t="s">
        <v>90</v>
      </c>
      <c r="V40" s="33" t="s">
        <v>71</v>
      </c>
      <c r="X40" s="27" t="s">
        <v>141</v>
      </c>
      <c r="Y40" s="27" t="s">
        <v>139</v>
      </c>
      <c r="Z40" s="30" t="s">
        <v>142</v>
      </c>
      <c r="AJ40" s="4" t="s">
        <v>93</v>
      </c>
      <c r="AK40" s="4" t="s">
        <v>94</v>
      </c>
    </row>
    <row r="41" spans="1:37">
      <c r="D41" s="66" t="s">
        <v>143</v>
      </c>
      <c r="E41" s="67"/>
      <c r="F41" s="68"/>
      <c r="G41" s="69"/>
      <c r="H41" s="69"/>
      <c r="I41" s="69"/>
      <c r="J41" s="69"/>
      <c r="K41" s="70"/>
      <c r="L41" s="70"/>
      <c r="M41" s="67"/>
      <c r="N41" s="67"/>
      <c r="O41" s="68"/>
      <c r="P41" s="68"/>
      <c r="Q41" s="67"/>
      <c r="R41" s="67"/>
      <c r="S41" s="67"/>
      <c r="T41" s="71"/>
      <c r="U41" s="71"/>
      <c r="V41" s="71" t="s">
        <v>0</v>
      </c>
      <c r="W41" s="72"/>
      <c r="X41" s="68"/>
    </row>
    <row r="42" spans="1:37" ht="25.5">
      <c r="A42" s="25">
        <v>10</v>
      </c>
      <c r="B42" s="26" t="s">
        <v>138</v>
      </c>
      <c r="C42" s="27" t="s">
        <v>144</v>
      </c>
      <c r="D42" s="28" t="s">
        <v>145</v>
      </c>
      <c r="E42" s="29">
        <v>163.99</v>
      </c>
      <c r="F42" s="30" t="s">
        <v>124</v>
      </c>
      <c r="H42" s="31">
        <f>ROUND(E42*G42,2)</f>
        <v>0</v>
      </c>
      <c r="J42" s="31">
        <f>ROUND(E42*G42,2)</f>
        <v>0</v>
      </c>
      <c r="K42" s="32">
        <v>1</v>
      </c>
      <c r="L42" s="32">
        <f>E42*K42</f>
        <v>163.99</v>
      </c>
      <c r="N42" s="29">
        <f>E42*M42</f>
        <v>0</v>
      </c>
      <c r="P42" s="30" t="s">
        <v>90</v>
      </c>
      <c r="V42" s="33" t="s">
        <v>71</v>
      </c>
      <c r="X42" s="27" t="s">
        <v>146</v>
      </c>
      <c r="Y42" s="27" t="s">
        <v>144</v>
      </c>
      <c r="Z42" s="30" t="s">
        <v>147</v>
      </c>
      <c r="AJ42" s="4" t="s">
        <v>93</v>
      </c>
      <c r="AK42" s="4" t="s">
        <v>94</v>
      </c>
    </row>
    <row r="43" spans="1:37">
      <c r="D43" s="66" t="s">
        <v>148</v>
      </c>
      <c r="E43" s="67"/>
      <c r="F43" s="68"/>
      <c r="G43" s="69"/>
      <c r="H43" s="69"/>
      <c r="I43" s="69"/>
      <c r="J43" s="69"/>
      <c r="K43" s="70"/>
      <c r="L43" s="70"/>
      <c r="M43" s="67"/>
      <c r="N43" s="67"/>
      <c r="O43" s="68"/>
      <c r="P43" s="68"/>
      <c r="Q43" s="67"/>
      <c r="R43" s="67"/>
      <c r="S43" s="67"/>
      <c r="T43" s="71"/>
      <c r="U43" s="71"/>
      <c r="V43" s="71" t="s">
        <v>0</v>
      </c>
      <c r="W43" s="72"/>
      <c r="X43" s="68"/>
    </row>
    <row r="44" spans="1:37">
      <c r="A44" s="25">
        <v>11</v>
      </c>
      <c r="B44" s="26" t="s">
        <v>138</v>
      </c>
      <c r="C44" s="27" t="s">
        <v>149</v>
      </c>
      <c r="D44" s="28" t="s">
        <v>150</v>
      </c>
      <c r="E44" s="29">
        <v>0.1</v>
      </c>
      <c r="F44" s="30" t="s">
        <v>124</v>
      </c>
      <c r="H44" s="31">
        <f>ROUND(E44*G44,2)</f>
        <v>0</v>
      </c>
      <c r="J44" s="31">
        <f>ROUND(E44*G44,2)</f>
        <v>0</v>
      </c>
      <c r="K44" s="32">
        <v>1</v>
      </c>
      <c r="L44" s="32">
        <f>E44*K44</f>
        <v>0.1</v>
      </c>
      <c r="N44" s="29">
        <f>E44*M44</f>
        <v>0</v>
      </c>
      <c r="P44" s="30" t="s">
        <v>90</v>
      </c>
      <c r="V44" s="33" t="s">
        <v>71</v>
      </c>
      <c r="X44" s="27" t="s">
        <v>151</v>
      </c>
      <c r="Y44" s="27" t="s">
        <v>149</v>
      </c>
      <c r="Z44" s="30" t="s">
        <v>152</v>
      </c>
      <c r="AJ44" s="4" t="s">
        <v>93</v>
      </c>
      <c r="AK44" s="4" t="s">
        <v>94</v>
      </c>
    </row>
    <row r="45" spans="1:37">
      <c r="D45" s="73" t="s">
        <v>153</v>
      </c>
      <c r="E45" s="74">
        <f>J45</f>
        <v>0</v>
      </c>
      <c r="H45" s="74">
        <f>SUM(H29:H44)</f>
        <v>0</v>
      </c>
      <c r="I45" s="74">
        <f>SUM(I29:I44)</f>
        <v>0</v>
      </c>
      <c r="J45" s="74">
        <f>SUM(J29:J44)</f>
        <v>0</v>
      </c>
      <c r="L45" s="75">
        <f>SUM(L29:L44)</f>
        <v>173.529</v>
      </c>
      <c r="N45" s="76">
        <f>SUM(N29:N44)</f>
        <v>163.69920000000002</v>
      </c>
      <c r="W45" s="34">
        <f>SUM(W29:W44)</f>
        <v>0</v>
      </c>
    </row>
    <row r="47" spans="1:37">
      <c r="D47" s="73" t="s">
        <v>154</v>
      </c>
      <c r="E47" s="76">
        <f>J47</f>
        <v>0</v>
      </c>
      <c r="H47" s="74">
        <f>+H19+H27+H45</f>
        <v>0</v>
      </c>
      <c r="I47" s="74">
        <f>+I19+I27+I45</f>
        <v>0</v>
      </c>
      <c r="J47" s="74">
        <f>+J19+J27+J45</f>
        <v>0</v>
      </c>
      <c r="L47" s="75">
        <f>+L19+L27+L45</f>
        <v>177.06138146000001</v>
      </c>
      <c r="N47" s="76">
        <f>+N19+N27+N45</f>
        <v>163.69920000000002</v>
      </c>
      <c r="W47" s="34">
        <f>+W19+W27+W45</f>
        <v>0</v>
      </c>
    </row>
    <row r="49" spans="1:37">
      <c r="B49" s="65" t="s">
        <v>155</v>
      </c>
    </row>
    <row r="50" spans="1:37">
      <c r="B50" s="27" t="s">
        <v>156</v>
      </c>
    </row>
    <row r="51" spans="1:37">
      <c r="A51" s="25">
        <v>12</v>
      </c>
      <c r="B51" s="26" t="s">
        <v>157</v>
      </c>
      <c r="C51" s="27" t="s">
        <v>158</v>
      </c>
      <c r="D51" s="28" t="s">
        <v>159</v>
      </c>
      <c r="E51" s="29">
        <v>674.25</v>
      </c>
      <c r="F51" s="30" t="s">
        <v>103</v>
      </c>
      <c r="H51" s="31">
        <f>ROUND(E51*G51,2)</f>
        <v>0</v>
      </c>
      <c r="J51" s="31">
        <f>ROUND(E51*G51,2)</f>
        <v>0</v>
      </c>
      <c r="L51" s="32">
        <f>E51*K51</f>
        <v>0</v>
      </c>
      <c r="M51" s="29">
        <v>1.4E-2</v>
      </c>
      <c r="N51" s="29">
        <f>E51*M51</f>
        <v>9.4395000000000007</v>
      </c>
      <c r="P51" s="30" t="s">
        <v>90</v>
      </c>
      <c r="V51" s="33" t="s">
        <v>160</v>
      </c>
      <c r="X51" s="27" t="s">
        <v>161</v>
      </c>
      <c r="Y51" s="27" t="s">
        <v>158</v>
      </c>
      <c r="Z51" s="30" t="s">
        <v>162</v>
      </c>
      <c r="AJ51" s="4" t="s">
        <v>163</v>
      </c>
      <c r="AK51" s="4" t="s">
        <v>94</v>
      </c>
    </row>
    <row r="52" spans="1:37">
      <c r="D52" s="66" t="s">
        <v>164</v>
      </c>
      <c r="E52" s="67"/>
      <c r="F52" s="68"/>
      <c r="G52" s="69"/>
      <c r="H52" s="69"/>
      <c r="I52" s="69"/>
      <c r="J52" s="69"/>
      <c r="K52" s="70"/>
      <c r="L52" s="70"/>
      <c r="M52" s="67"/>
      <c r="N52" s="67"/>
      <c r="O52" s="68"/>
      <c r="P52" s="68"/>
      <c r="Q52" s="67"/>
      <c r="R52" s="67"/>
      <c r="S52" s="67"/>
      <c r="T52" s="71"/>
      <c r="U52" s="71"/>
      <c r="V52" s="71" t="s">
        <v>0</v>
      </c>
      <c r="W52" s="72"/>
      <c r="X52" s="68"/>
    </row>
    <row r="53" spans="1:37">
      <c r="D53" s="66" t="s">
        <v>165</v>
      </c>
      <c r="E53" s="67"/>
      <c r="F53" s="68"/>
      <c r="G53" s="69"/>
      <c r="H53" s="69"/>
      <c r="I53" s="69"/>
      <c r="J53" s="69"/>
      <c r="K53" s="70"/>
      <c r="L53" s="70"/>
      <c r="M53" s="67"/>
      <c r="N53" s="67"/>
      <c r="O53" s="68"/>
      <c r="P53" s="68"/>
      <c r="Q53" s="67"/>
      <c r="R53" s="67"/>
      <c r="S53" s="67"/>
      <c r="T53" s="71"/>
      <c r="U53" s="71"/>
      <c r="V53" s="71" t="s">
        <v>0</v>
      </c>
      <c r="W53" s="72"/>
      <c r="X53" s="68"/>
    </row>
    <row r="54" spans="1:37" ht="25.5">
      <c r="A54" s="25">
        <v>13</v>
      </c>
      <c r="B54" s="26" t="s">
        <v>157</v>
      </c>
      <c r="C54" s="27" t="s">
        <v>166</v>
      </c>
      <c r="D54" s="28" t="s">
        <v>167</v>
      </c>
      <c r="E54" s="29">
        <v>688.63400000000001</v>
      </c>
      <c r="F54" s="30" t="s">
        <v>103</v>
      </c>
      <c r="H54" s="31">
        <f>ROUND(E54*G54,2)</f>
        <v>0</v>
      </c>
      <c r="J54" s="31">
        <f>ROUND(E54*G54,2)</f>
        <v>0</v>
      </c>
      <c r="L54" s="32">
        <f>E54*K54</f>
        <v>0</v>
      </c>
      <c r="N54" s="29">
        <f>E54*M54</f>
        <v>0</v>
      </c>
      <c r="P54" s="30" t="s">
        <v>90</v>
      </c>
      <c r="V54" s="33" t="s">
        <v>160</v>
      </c>
      <c r="X54" s="27" t="s">
        <v>168</v>
      </c>
      <c r="Y54" s="27" t="s">
        <v>166</v>
      </c>
      <c r="Z54" s="30" t="s">
        <v>162</v>
      </c>
      <c r="AJ54" s="4" t="s">
        <v>163</v>
      </c>
      <c r="AK54" s="4" t="s">
        <v>94</v>
      </c>
    </row>
    <row r="55" spans="1:37">
      <c r="D55" s="66" t="s">
        <v>169</v>
      </c>
      <c r="E55" s="67"/>
      <c r="F55" s="68"/>
      <c r="G55" s="69"/>
      <c r="H55" s="69"/>
      <c r="I55" s="69"/>
      <c r="J55" s="69"/>
      <c r="K55" s="70"/>
      <c r="L55" s="70"/>
      <c r="M55" s="67"/>
      <c r="N55" s="67"/>
      <c r="O55" s="68"/>
      <c r="P55" s="68"/>
      <c r="Q55" s="67"/>
      <c r="R55" s="67"/>
      <c r="S55" s="67"/>
      <c r="T55" s="71"/>
      <c r="U55" s="71"/>
      <c r="V55" s="71" t="s">
        <v>0</v>
      </c>
      <c r="W55" s="72"/>
      <c r="X55" s="68"/>
    </row>
    <row r="56" spans="1:37">
      <c r="A56" s="25">
        <v>14</v>
      </c>
      <c r="B56" s="26" t="s">
        <v>170</v>
      </c>
      <c r="C56" s="27" t="s">
        <v>171</v>
      </c>
      <c r="D56" s="28" t="s">
        <v>172</v>
      </c>
      <c r="E56" s="29">
        <v>0.24099999999999999</v>
      </c>
      <c r="F56" s="30" t="s">
        <v>124</v>
      </c>
      <c r="I56" s="31">
        <f>ROUND(E56*G56,2)</f>
        <v>0</v>
      </c>
      <c r="J56" s="31">
        <f>ROUND(E56*G56,2)</f>
        <v>0</v>
      </c>
      <c r="K56" s="32">
        <v>1</v>
      </c>
      <c r="L56" s="32">
        <f>E56*K56</f>
        <v>0.24099999999999999</v>
      </c>
      <c r="N56" s="29">
        <f>E56*M56</f>
        <v>0</v>
      </c>
      <c r="P56" s="30" t="s">
        <v>90</v>
      </c>
      <c r="V56" s="33" t="s">
        <v>70</v>
      </c>
      <c r="X56" s="27" t="s">
        <v>171</v>
      </c>
      <c r="Y56" s="27" t="s">
        <v>171</v>
      </c>
      <c r="Z56" s="30" t="s">
        <v>173</v>
      </c>
      <c r="AA56" s="27" t="s">
        <v>90</v>
      </c>
      <c r="AJ56" s="4" t="s">
        <v>174</v>
      </c>
      <c r="AK56" s="4" t="s">
        <v>94</v>
      </c>
    </row>
    <row r="57" spans="1:37">
      <c r="D57" s="66" t="s">
        <v>175</v>
      </c>
      <c r="E57" s="67"/>
      <c r="F57" s="68"/>
      <c r="G57" s="69"/>
      <c r="H57" s="69"/>
      <c r="I57" s="69"/>
      <c r="J57" s="69"/>
      <c r="K57" s="70"/>
      <c r="L57" s="70"/>
      <c r="M57" s="67"/>
      <c r="N57" s="67"/>
      <c r="O57" s="68"/>
      <c r="P57" s="68"/>
      <c r="Q57" s="67"/>
      <c r="R57" s="67"/>
      <c r="S57" s="67"/>
      <c r="T57" s="71"/>
      <c r="U57" s="71"/>
      <c r="V57" s="71" t="s">
        <v>0</v>
      </c>
      <c r="W57" s="72"/>
      <c r="X57" s="68"/>
    </row>
    <row r="58" spans="1:37" ht="25.5">
      <c r="A58" s="25">
        <v>15</v>
      </c>
      <c r="B58" s="26" t="s">
        <v>157</v>
      </c>
      <c r="C58" s="27" t="s">
        <v>176</v>
      </c>
      <c r="D58" s="28" t="s">
        <v>177</v>
      </c>
      <c r="E58" s="29">
        <v>696.29399999999998</v>
      </c>
      <c r="F58" s="30" t="s">
        <v>103</v>
      </c>
      <c r="H58" s="31">
        <f>ROUND(E58*G58,2)</f>
        <v>0</v>
      </c>
      <c r="J58" s="31">
        <f>ROUND(E58*G58,2)</f>
        <v>0</v>
      </c>
      <c r="K58" s="32">
        <v>3.2000000000000003E-4</v>
      </c>
      <c r="L58" s="32">
        <f>E58*K58</f>
        <v>0.22281408000000003</v>
      </c>
      <c r="N58" s="29">
        <f>E58*M58</f>
        <v>0</v>
      </c>
      <c r="P58" s="30" t="s">
        <v>90</v>
      </c>
      <c r="V58" s="33" t="s">
        <v>160</v>
      </c>
      <c r="X58" s="27" t="s">
        <v>178</v>
      </c>
      <c r="Y58" s="27" t="s">
        <v>176</v>
      </c>
      <c r="Z58" s="30" t="s">
        <v>162</v>
      </c>
      <c r="AJ58" s="4" t="s">
        <v>163</v>
      </c>
      <c r="AK58" s="4" t="s">
        <v>94</v>
      </c>
    </row>
    <row r="59" spans="1:37">
      <c r="D59" s="66" t="s">
        <v>179</v>
      </c>
      <c r="E59" s="67"/>
      <c r="F59" s="68"/>
      <c r="G59" s="69"/>
      <c r="H59" s="69"/>
      <c r="I59" s="69"/>
      <c r="J59" s="69"/>
      <c r="K59" s="70"/>
      <c r="L59" s="70"/>
      <c r="M59" s="67"/>
      <c r="N59" s="67"/>
      <c r="O59" s="68"/>
      <c r="P59" s="68"/>
      <c r="Q59" s="67"/>
      <c r="R59" s="67"/>
      <c r="S59" s="67"/>
      <c r="T59" s="71"/>
      <c r="U59" s="71"/>
      <c r="V59" s="71" t="s">
        <v>0</v>
      </c>
      <c r="W59" s="72"/>
      <c r="X59" s="68"/>
    </row>
    <row r="60" spans="1:37">
      <c r="A60" s="25">
        <v>16</v>
      </c>
      <c r="B60" s="26" t="s">
        <v>170</v>
      </c>
      <c r="C60" s="27" t="s">
        <v>180</v>
      </c>
      <c r="D60" s="28" t="s">
        <v>181</v>
      </c>
      <c r="E60" s="29">
        <v>800.73800000000006</v>
      </c>
      <c r="F60" s="30" t="s">
        <v>103</v>
      </c>
      <c r="I60" s="31">
        <f>ROUND(E60*G60,2)</f>
        <v>0</v>
      </c>
      <c r="J60" s="31">
        <f>ROUND(E60*G60,2)</f>
        <v>0</v>
      </c>
      <c r="L60" s="32">
        <f>E60*K60</f>
        <v>0</v>
      </c>
      <c r="N60" s="29">
        <f>E60*M60</f>
        <v>0</v>
      </c>
      <c r="P60" s="30" t="s">
        <v>90</v>
      </c>
      <c r="V60" s="33" t="s">
        <v>70</v>
      </c>
      <c r="X60" s="27" t="s">
        <v>180</v>
      </c>
      <c r="Y60" s="27" t="s">
        <v>180</v>
      </c>
      <c r="Z60" s="30" t="s">
        <v>110</v>
      </c>
      <c r="AA60" s="27" t="s">
        <v>90</v>
      </c>
      <c r="AJ60" s="4" t="s">
        <v>174</v>
      </c>
      <c r="AK60" s="4" t="s">
        <v>94</v>
      </c>
    </row>
    <row r="61" spans="1:37">
      <c r="D61" s="66" t="s">
        <v>182</v>
      </c>
      <c r="E61" s="67"/>
      <c r="F61" s="68"/>
      <c r="G61" s="69"/>
      <c r="H61" s="69"/>
      <c r="I61" s="69"/>
      <c r="J61" s="69"/>
      <c r="K61" s="70"/>
      <c r="L61" s="70"/>
      <c r="M61" s="67"/>
      <c r="N61" s="67"/>
      <c r="O61" s="68"/>
      <c r="P61" s="68"/>
      <c r="Q61" s="67"/>
      <c r="R61" s="67"/>
      <c r="S61" s="67"/>
      <c r="T61" s="71"/>
      <c r="U61" s="71"/>
      <c r="V61" s="71" t="s">
        <v>0</v>
      </c>
      <c r="W61" s="72"/>
      <c r="X61" s="68"/>
    </row>
    <row r="62" spans="1:37">
      <c r="D62" s="78" t="s">
        <v>183</v>
      </c>
      <c r="E62" s="79"/>
      <c r="F62" s="80"/>
      <c r="G62" s="81"/>
      <c r="H62" s="81"/>
      <c r="I62" s="81"/>
      <c r="J62" s="81"/>
      <c r="K62" s="82"/>
      <c r="L62" s="82"/>
      <c r="M62" s="79"/>
      <c r="N62" s="79"/>
      <c r="O62" s="80"/>
      <c r="P62" s="80"/>
      <c r="Q62" s="79"/>
      <c r="R62" s="79"/>
      <c r="S62" s="79"/>
      <c r="T62" s="83"/>
      <c r="U62" s="83"/>
      <c r="V62" s="83" t="s">
        <v>1</v>
      </c>
      <c r="W62" s="84"/>
      <c r="X62" s="80"/>
    </row>
    <row r="63" spans="1:37">
      <c r="D63" s="78" t="s">
        <v>184</v>
      </c>
      <c r="E63" s="79"/>
      <c r="F63" s="80"/>
      <c r="G63" s="81"/>
      <c r="H63" s="81"/>
      <c r="I63" s="81"/>
      <c r="J63" s="81"/>
      <c r="K63" s="82"/>
      <c r="L63" s="82"/>
      <c r="M63" s="79"/>
      <c r="N63" s="79"/>
      <c r="O63" s="80"/>
      <c r="P63" s="80"/>
      <c r="Q63" s="79"/>
      <c r="R63" s="79"/>
      <c r="S63" s="79"/>
      <c r="T63" s="83"/>
      <c r="U63" s="83"/>
      <c r="V63" s="83" t="s">
        <v>1</v>
      </c>
      <c r="W63" s="84"/>
      <c r="X63" s="80"/>
    </row>
    <row r="64" spans="1:37" ht="25.5">
      <c r="A64" s="25">
        <v>17</v>
      </c>
      <c r="B64" s="26" t="s">
        <v>157</v>
      </c>
      <c r="C64" s="27" t="s">
        <v>185</v>
      </c>
      <c r="D64" s="28" t="s">
        <v>186</v>
      </c>
      <c r="E64" s="29">
        <v>62</v>
      </c>
      <c r="F64" s="30" t="s">
        <v>187</v>
      </c>
      <c r="H64" s="31">
        <f>ROUND(E64*G64,2)</f>
        <v>0</v>
      </c>
      <c r="J64" s="31">
        <f>ROUND(E64*G64,2)</f>
        <v>0</v>
      </c>
      <c r="L64" s="32">
        <f>E64*K64</f>
        <v>0</v>
      </c>
      <c r="N64" s="29">
        <f>E64*M64</f>
        <v>0</v>
      </c>
      <c r="P64" s="30" t="s">
        <v>90</v>
      </c>
      <c r="V64" s="33" t="s">
        <v>160</v>
      </c>
      <c r="X64" s="27" t="s">
        <v>188</v>
      </c>
      <c r="Y64" s="27" t="s">
        <v>185</v>
      </c>
      <c r="Z64" s="30" t="s">
        <v>162</v>
      </c>
      <c r="AJ64" s="4" t="s">
        <v>163</v>
      </c>
      <c r="AK64" s="4" t="s">
        <v>94</v>
      </c>
    </row>
    <row r="65" spans="1:37">
      <c r="D65" s="66" t="s">
        <v>189</v>
      </c>
      <c r="E65" s="67"/>
      <c r="F65" s="68"/>
      <c r="G65" s="69"/>
      <c r="H65" s="69"/>
      <c r="I65" s="69"/>
      <c r="J65" s="69"/>
      <c r="K65" s="70"/>
      <c r="L65" s="70"/>
      <c r="M65" s="67"/>
      <c r="N65" s="67"/>
      <c r="O65" s="68"/>
      <c r="P65" s="68"/>
      <c r="Q65" s="67"/>
      <c r="R65" s="67"/>
      <c r="S65" s="67"/>
      <c r="T65" s="71"/>
      <c r="U65" s="71"/>
      <c r="V65" s="71" t="s">
        <v>0</v>
      </c>
      <c r="W65" s="72"/>
      <c r="X65" s="68"/>
    </row>
    <row r="66" spans="1:37">
      <c r="A66" s="25">
        <v>18</v>
      </c>
      <c r="B66" s="26" t="s">
        <v>157</v>
      </c>
      <c r="C66" s="27" t="s">
        <v>190</v>
      </c>
      <c r="D66" s="28" t="s">
        <v>191</v>
      </c>
      <c r="E66" s="29">
        <v>707.78399999999999</v>
      </c>
      <c r="F66" s="30" t="s">
        <v>103</v>
      </c>
      <c r="H66" s="31">
        <f>ROUND(E66*G66,2)</f>
        <v>0</v>
      </c>
      <c r="J66" s="31">
        <f>ROUND(E66*G66,2)</f>
        <v>0</v>
      </c>
      <c r="K66" s="32">
        <v>3.0000000000000001E-5</v>
      </c>
      <c r="L66" s="32">
        <f>E66*K66</f>
        <v>2.1233519999999999E-2</v>
      </c>
      <c r="N66" s="29">
        <f>E66*M66</f>
        <v>0</v>
      </c>
      <c r="P66" s="30" t="s">
        <v>90</v>
      </c>
      <c r="V66" s="33" t="s">
        <v>160</v>
      </c>
      <c r="X66" s="27" t="s">
        <v>192</v>
      </c>
      <c r="Y66" s="27" t="s">
        <v>190</v>
      </c>
      <c r="Z66" s="30" t="s">
        <v>162</v>
      </c>
      <c r="AJ66" s="4" t="s">
        <v>163</v>
      </c>
      <c r="AK66" s="4" t="s">
        <v>94</v>
      </c>
    </row>
    <row r="67" spans="1:37">
      <c r="D67" s="66" t="s">
        <v>193</v>
      </c>
      <c r="E67" s="67"/>
      <c r="F67" s="68"/>
      <c r="G67" s="69"/>
      <c r="H67" s="69"/>
      <c r="I67" s="69"/>
      <c r="J67" s="69"/>
      <c r="K67" s="70"/>
      <c r="L67" s="70"/>
      <c r="M67" s="67"/>
      <c r="N67" s="67"/>
      <c r="O67" s="68"/>
      <c r="P67" s="68"/>
      <c r="Q67" s="67"/>
      <c r="R67" s="67"/>
      <c r="S67" s="67"/>
      <c r="T67" s="71"/>
      <c r="U67" s="71"/>
      <c r="V67" s="71" t="s">
        <v>0</v>
      </c>
      <c r="W67" s="72"/>
      <c r="X67" s="68"/>
    </row>
    <row r="68" spans="1:37">
      <c r="D68" s="78" t="s">
        <v>194</v>
      </c>
      <c r="E68" s="79"/>
      <c r="F68" s="80"/>
      <c r="G68" s="81"/>
      <c r="H68" s="81"/>
      <c r="I68" s="81"/>
      <c r="J68" s="81"/>
      <c r="K68" s="82"/>
      <c r="L68" s="82"/>
      <c r="M68" s="79"/>
      <c r="N68" s="79"/>
      <c r="O68" s="80"/>
      <c r="P68" s="80"/>
      <c r="Q68" s="79"/>
      <c r="R68" s="79"/>
      <c r="S68" s="79"/>
      <c r="T68" s="83"/>
      <c r="U68" s="83"/>
      <c r="V68" s="83" t="s">
        <v>1</v>
      </c>
      <c r="W68" s="84"/>
      <c r="X68" s="80"/>
    </row>
    <row r="69" spans="1:37">
      <c r="A69" s="25">
        <v>19</v>
      </c>
      <c r="B69" s="26" t="s">
        <v>170</v>
      </c>
      <c r="C69" s="27" t="s">
        <v>195</v>
      </c>
      <c r="D69" s="28" t="s">
        <v>196</v>
      </c>
      <c r="E69" s="29">
        <v>799.79600000000005</v>
      </c>
      <c r="F69" s="30" t="s">
        <v>103</v>
      </c>
      <c r="I69" s="31">
        <f>ROUND(E69*G69,2)</f>
        <v>0</v>
      </c>
      <c r="J69" s="31">
        <f>ROUND(E69*G69,2)</f>
        <v>0</v>
      </c>
      <c r="L69" s="32">
        <f>E69*K69</f>
        <v>0</v>
      </c>
      <c r="N69" s="29">
        <f>E69*M69</f>
        <v>0</v>
      </c>
      <c r="P69" s="30" t="s">
        <v>90</v>
      </c>
      <c r="V69" s="33" t="s">
        <v>70</v>
      </c>
      <c r="X69" s="27" t="s">
        <v>195</v>
      </c>
      <c r="Y69" s="27" t="s">
        <v>195</v>
      </c>
      <c r="Z69" s="30" t="s">
        <v>110</v>
      </c>
      <c r="AA69" s="27" t="s">
        <v>90</v>
      </c>
      <c r="AJ69" s="4" t="s">
        <v>174</v>
      </c>
      <c r="AK69" s="4" t="s">
        <v>94</v>
      </c>
    </row>
    <row r="70" spans="1:37">
      <c r="D70" s="66" t="s">
        <v>197</v>
      </c>
      <c r="E70" s="67"/>
      <c r="F70" s="68"/>
      <c r="G70" s="69"/>
      <c r="H70" s="69"/>
      <c r="I70" s="69"/>
      <c r="J70" s="69"/>
      <c r="K70" s="70"/>
      <c r="L70" s="70"/>
      <c r="M70" s="67"/>
      <c r="N70" s="67"/>
      <c r="O70" s="68"/>
      <c r="P70" s="68"/>
      <c r="Q70" s="67"/>
      <c r="R70" s="67"/>
      <c r="S70" s="67"/>
      <c r="T70" s="71"/>
      <c r="U70" s="71"/>
      <c r="V70" s="71" t="s">
        <v>0</v>
      </c>
      <c r="W70" s="72"/>
      <c r="X70" s="68"/>
    </row>
    <row r="71" spans="1:37" ht="25.5">
      <c r="A71" s="25">
        <v>20</v>
      </c>
      <c r="B71" s="26" t="s">
        <v>157</v>
      </c>
      <c r="C71" s="27" t="s">
        <v>198</v>
      </c>
      <c r="D71" s="28" t="s">
        <v>199</v>
      </c>
      <c r="E71" s="29">
        <v>707.78399999999999</v>
      </c>
      <c r="F71" s="30" t="s">
        <v>103</v>
      </c>
      <c r="H71" s="31">
        <f>ROUND(E71*G71,2)</f>
        <v>0</v>
      </c>
      <c r="J71" s="31">
        <f>ROUND(E71*G71,2)</f>
        <v>0</v>
      </c>
      <c r="L71" s="32">
        <f>E71*K71</f>
        <v>0</v>
      </c>
      <c r="N71" s="29">
        <f>E71*M71</f>
        <v>0</v>
      </c>
      <c r="P71" s="30" t="s">
        <v>90</v>
      </c>
      <c r="V71" s="33" t="s">
        <v>160</v>
      </c>
      <c r="X71" s="27" t="s">
        <v>200</v>
      </c>
      <c r="Y71" s="27" t="s">
        <v>198</v>
      </c>
      <c r="Z71" s="30" t="s">
        <v>162</v>
      </c>
      <c r="AJ71" s="4" t="s">
        <v>163</v>
      </c>
      <c r="AK71" s="4" t="s">
        <v>94</v>
      </c>
    </row>
    <row r="72" spans="1:37">
      <c r="A72" s="25">
        <v>21</v>
      </c>
      <c r="B72" s="26" t="s">
        <v>170</v>
      </c>
      <c r="C72" s="27" t="s">
        <v>201</v>
      </c>
      <c r="D72" s="28" t="s">
        <v>202</v>
      </c>
      <c r="E72" s="29">
        <v>743.173</v>
      </c>
      <c r="F72" s="30" t="s">
        <v>103</v>
      </c>
      <c r="I72" s="31">
        <f>ROUND(E72*G72,2)</f>
        <v>0</v>
      </c>
      <c r="J72" s="31">
        <f>ROUND(E72*G72,2)</f>
        <v>0</v>
      </c>
      <c r="K72" s="32">
        <v>2.9999999999999997E-4</v>
      </c>
      <c r="L72" s="32">
        <f>E72*K72</f>
        <v>0.22295189999999998</v>
      </c>
      <c r="N72" s="29">
        <f>E72*M72</f>
        <v>0</v>
      </c>
      <c r="P72" s="30" t="s">
        <v>90</v>
      </c>
      <c r="V72" s="33" t="s">
        <v>70</v>
      </c>
      <c r="X72" s="27" t="s">
        <v>201</v>
      </c>
      <c r="Y72" s="27" t="s">
        <v>201</v>
      </c>
      <c r="Z72" s="30" t="s">
        <v>203</v>
      </c>
      <c r="AA72" s="27" t="s">
        <v>90</v>
      </c>
      <c r="AJ72" s="4" t="s">
        <v>174</v>
      </c>
      <c r="AK72" s="4" t="s">
        <v>94</v>
      </c>
    </row>
    <row r="73" spans="1:37">
      <c r="D73" s="66" t="s">
        <v>204</v>
      </c>
      <c r="E73" s="67"/>
      <c r="F73" s="68"/>
      <c r="G73" s="69"/>
      <c r="H73" s="69"/>
      <c r="I73" s="69"/>
      <c r="J73" s="69"/>
      <c r="K73" s="70"/>
      <c r="L73" s="70"/>
      <c r="M73" s="67"/>
      <c r="N73" s="67"/>
      <c r="O73" s="68"/>
      <c r="P73" s="68"/>
      <c r="Q73" s="67"/>
      <c r="R73" s="67"/>
      <c r="S73" s="67"/>
      <c r="T73" s="71"/>
      <c r="U73" s="71"/>
      <c r="V73" s="71" t="s">
        <v>0</v>
      </c>
      <c r="W73" s="72"/>
      <c r="X73" s="68"/>
    </row>
    <row r="74" spans="1:37" ht="25.5">
      <c r="A74" s="25">
        <v>22</v>
      </c>
      <c r="B74" s="26" t="s">
        <v>157</v>
      </c>
      <c r="C74" s="27" t="s">
        <v>205</v>
      </c>
      <c r="D74" s="28" t="s">
        <v>206</v>
      </c>
      <c r="E74" s="29">
        <v>2800</v>
      </c>
      <c r="F74" s="30" t="s">
        <v>187</v>
      </c>
      <c r="H74" s="31">
        <f>ROUND(E74*G74,2)</f>
        <v>0</v>
      </c>
      <c r="J74" s="31">
        <f>ROUND(E74*G74,2)</f>
        <v>0</v>
      </c>
      <c r="K74" s="32">
        <v>1.0000000000000001E-5</v>
      </c>
      <c r="L74" s="32">
        <f>E74*K74</f>
        <v>2.8000000000000001E-2</v>
      </c>
      <c r="N74" s="29">
        <f>E74*M74</f>
        <v>0</v>
      </c>
      <c r="P74" s="30" t="s">
        <v>90</v>
      </c>
      <c r="V74" s="33" t="s">
        <v>160</v>
      </c>
      <c r="X74" s="27" t="s">
        <v>207</v>
      </c>
      <c r="Y74" s="27" t="s">
        <v>205</v>
      </c>
      <c r="Z74" s="30" t="s">
        <v>162</v>
      </c>
      <c r="AJ74" s="4" t="s">
        <v>163</v>
      </c>
      <c r="AK74" s="4" t="s">
        <v>94</v>
      </c>
    </row>
    <row r="75" spans="1:37">
      <c r="D75" s="73" t="s">
        <v>208</v>
      </c>
      <c r="E75" s="74">
        <f>J75</f>
        <v>0</v>
      </c>
      <c r="H75" s="74">
        <f>SUM(H49:H74)</f>
        <v>0</v>
      </c>
      <c r="I75" s="74">
        <f>SUM(I49:I74)</f>
        <v>0</v>
      </c>
      <c r="J75" s="74">
        <f>SUM(J49:J74)</f>
        <v>0</v>
      </c>
      <c r="L75" s="75">
        <f>SUM(L49:L74)</f>
        <v>0.73599950000000003</v>
      </c>
      <c r="N75" s="76">
        <f>SUM(N49:N74)</f>
        <v>9.4395000000000007</v>
      </c>
      <c r="W75" s="34">
        <f>SUM(W49:W74)</f>
        <v>0</v>
      </c>
    </row>
    <row r="77" spans="1:37">
      <c r="B77" s="27" t="s">
        <v>209</v>
      </c>
    </row>
    <row r="78" spans="1:37" ht="25.5">
      <c r="A78" s="25">
        <v>23</v>
      </c>
      <c r="B78" s="26" t="s">
        <v>210</v>
      </c>
      <c r="C78" s="27" t="s">
        <v>211</v>
      </c>
      <c r="D78" s="28" t="s">
        <v>212</v>
      </c>
      <c r="E78" s="29">
        <v>1348.5</v>
      </c>
      <c r="F78" s="30" t="s">
        <v>103</v>
      </c>
      <c r="H78" s="31">
        <f>ROUND(E78*G78,2)</f>
        <v>0</v>
      </c>
      <c r="J78" s="31">
        <f>ROUND(E78*G78,2)</f>
        <v>0</v>
      </c>
      <c r="L78" s="32">
        <f>E78*K78</f>
        <v>0</v>
      </c>
      <c r="N78" s="29">
        <f>E78*M78</f>
        <v>0</v>
      </c>
      <c r="P78" s="30" t="s">
        <v>90</v>
      </c>
      <c r="V78" s="33" t="s">
        <v>160</v>
      </c>
      <c r="X78" s="27" t="s">
        <v>213</v>
      </c>
      <c r="Y78" s="27" t="s">
        <v>211</v>
      </c>
      <c r="Z78" s="30" t="s">
        <v>214</v>
      </c>
      <c r="AJ78" s="4" t="s">
        <v>163</v>
      </c>
      <c r="AK78" s="4" t="s">
        <v>94</v>
      </c>
    </row>
    <row r="79" spans="1:37">
      <c r="D79" s="66" t="s">
        <v>215</v>
      </c>
      <c r="E79" s="67"/>
      <c r="F79" s="68"/>
      <c r="G79" s="69"/>
      <c r="H79" s="69"/>
      <c r="I79" s="69"/>
      <c r="J79" s="69"/>
      <c r="K79" s="70"/>
      <c r="L79" s="70"/>
      <c r="M79" s="67"/>
      <c r="N79" s="67"/>
      <c r="O79" s="68"/>
      <c r="P79" s="68"/>
      <c r="Q79" s="67"/>
      <c r="R79" s="67"/>
      <c r="S79" s="67"/>
      <c r="T79" s="71"/>
      <c r="U79" s="71"/>
      <c r="V79" s="71" t="s">
        <v>0</v>
      </c>
      <c r="W79" s="72"/>
      <c r="X79" s="68"/>
    </row>
    <row r="80" spans="1:37">
      <c r="D80" s="78" t="s">
        <v>216</v>
      </c>
      <c r="E80" s="79"/>
      <c r="F80" s="80"/>
      <c r="G80" s="81"/>
      <c r="H80" s="81"/>
      <c r="I80" s="81"/>
      <c r="J80" s="81"/>
      <c r="K80" s="82"/>
      <c r="L80" s="82"/>
      <c r="M80" s="79"/>
      <c r="N80" s="79"/>
      <c r="O80" s="80"/>
      <c r="P80" s="80"/>
      <c r="Q80" s="79"/>
      <c r="R80" s="79"/>
      <c r="S80" s="79"/>
      <c r="T80" s="83"/>
      <c r="U80" s="83"/>
      <c r="V80" s="83" t="s">
        <v>1</v>
      </c>
      <c r="W80" s="84"/>
      <c r="X80" s="80"/>
    </row>
    <row r="81" spans="1:37" ht="25.5">
      <c r="A81" s="25">
        <v>24</v>
      </c>
      <c r="B81" s="26" t="s">
        <v>170</v>
      </c>
      <c r="C81" s="27" t="s">
        <v>217</v>
      </c>
      <c r="D81" s="28" t="s">
        <v>218</v>
      </c>
      <c r="E81" s="29">
        <v>1415.925</v>
      </c>
      <c r="F81" s="30" t="s">
        <v>103</v>
      </c>
      <c r="I81" s="31">
        <f>ROUND(E81*G81,2)</f>
        <v>0</v>
      </c>
      <c r="J81" s="31">
        <f>ROUND(E81*G81,2)</f>
        <v>0</v>
      </c>
      <c r="L81" s="32">
        <f>E81*K81</f>
        <v>0</v>
      </c>
      <c r="N81" s="29">
        <f>E81*M81</f>
        <v>0</v>
      </c>
      <c r="P81" s="30" t="s">
        <v>90</v>
      </c>
      <c r="V81" s="33" t="s">
        <v>70</v>
      </c>
      <c r="X81" s="27" t="s">
        <v>217</v>
      </c>
      <c r="Y81" s="27" t="s">
        <v>217</v>
      </c>
      <c r="Z81" s="30" t="s">
        <v>110</v>
      </c>
      <c r="AA81" s="27" t="s">
        <v>90</v>
      </c>
      <c r="AJ81" s="4" t="s">
        <v>174</v>
      </c>
      <c r="AK81" s="4" t="s">
        <v>94</v>
      </c>
    </row>
    <row r="82" spans="1:37">
      <c r="D82" s="66" t="s">
        <v>219</v>
      </c>
      <c r="E82" s="67"/>
      <c r="F82" s="68"/>
      <c r="G82" s="69"/>
      <c r="H82" s="69"/>
      <c r="I82" s="69"/>
      <c r="J82" s="69"/>
      <c r="K82" s="70"/>
      <c r="L82" s="70"/>
      <c r="M82" s="67"/>
      <c r="N82" s="67"/>
      <c r="O82" s="68"/>
      <c r="P82" s="68"/>
      <c r="Q82" s="67"/>
      <c r="R82" s="67"/>
      <c r="S82" s="67"/>
      <c r="T82" s="71"/>
      <c r="U82" s="71"/>
      <c r="V82" s="71" t="s">
        <v>0</v>
      </c>
      <c r="W82" s="72"/>
      <c r="X82" s="68"/>
    </row>
    <row r="83" spans="1:37">
      <c r="D83" s="73" t="s">
        <v>220</v>
      </c>
      <c r="E83" s="74">
        <f>J83</f>
        <v>0</v>
      </c>
      <c r="H83" s="74">
        <f>SUM(H77:H82)</f>
        <v>0</v>
      </c>
      <c r="I83" s="74">
        <f>SUM(I77:I82)</f>
        <v>0</v>
      </c>
      <c r="J83" s="74">
        <f>SUM(J77:J82)</f>
        <v>0</v>
      </c>
      <c r="L83" s="75">
        <f>SUM(L77:L82)</f>
        <v>0</v>
      </c>
      <c r="N83" s="76">
        <f>SUM(N77:N82)</f>
        <v>0</v>
      </c>
      <c r="W83" s="34">
        <f>SUM(W77:W82)</f>
        <v>0</v>
      </c>
    </row>
    <row r="85" spans="1:37">
      <c r="B85" s="27" t="s">
        <v>221</v>
      </c>
    </row>
    <row r="86" spans="1:37" ht="25.5">
      <c r="A86" s="25">
        <v>25</v>
      </c>
      <c r="B86" s="26" t="s">
        <v>222</v>
      </c>
      <c r="C86" s="27" t="s">
        <v>223</v>
      </c>
      <c r="D86" s="28" t="s">
        <v>224</v>
      </c>
      <c r="E86" s="29">
        <v>44.088000000000001</v>
      </c>
      <c r="F86" s="30" t="s">
        <v>103</v>
      </c>
      <c r="H86" s="31">
        <f>ROUND(E86*G86,2)</f>
        <v>0</v>
      </c>
      <c r="J86" s="31">
        <f>ROUND(E86*G86,2)</f>
        <v>0</v>
      </c>
      <c r="L86" s="32">
        <f>E86*K86</f>
        <v>0</v>
      </c>
      <c r="N86" s="29">
        <f>E86*M86</f>
        <v>0</v>
      </c>
      <c r="P86" s="30" t="s">
        <v>90</v>
      </c>
      <c r="V86" s="33" t="s">
        <v>160</v>
      </c>
      <c r="X86" s="27" t="s">
        <v>225</v>
      </c>
      <c r="Y86" s="27" t="s">
        <v>223</v>
      </c>
      <c r="Z86" s="30" t="s">
        <v>110</v>
      </c>
      <c r="AJ86" s="4" t="s">
        <v>163</v>
      </c>
      <c r="AK86" s="4" t="s">
        <v>94</v>
      </c>
    </row>
    <row r="87" spans="1:37">
      <c r="D87" s="66" t="s">
        <v>226</v>
      </c>
      <c r="E87" s="67"/>
      <c r="F87" s="68"/>
      <c r="G87" s="69"/>
      <c r="H87" s="69"/>
      <c r="I87" s="69"/>
      <c r="J87" s="69"/>
      <c r="K87" s="70"/>
      <c r="L87" s="70"/>
      <c r="M87" s="67"/>
      <c r="N87" s="67"/>
      <c r="O87" s="68"/>
      <c r="P87" s="68"/>
      <c r="Q87" s="67"/>
      <c r="R87" s="67"/>
      <c r="S87" s="67"/>
      <c r="T87" s="71"/>
      <c r="U87" s="71"/>
      <c r="V87" s="71" t="s">
        <v>0</v>
      </c>
      <c r="W87" s="72"/>
      <c r="X87" s="68"/>
    </row>
    <row r="88" spans="1:37">
      <c r="D88" s="66" t="s">
        <v>227</v>
      </c>
      <c r="E88" s="67"/>
      <c r="F88" s="68"/>
      <c r="G88" s="69"/>
      <c r="H88" s="69"/>
      <c r="I88" s="69"/>
      <c r="J88" s="69"/>
      <c r="K88" s="70"/>
      <c r="L88" s="70"/>
      <c r="M88" s="67"/>
      <c r="N88" s="67"/>
      <c r="O88" s="68"/>
      <c r="P88" s="68"/>
      <c r="Q88" s="67"/>
      <c r="R88" s="67"/>
      <c r="S88" s="67"/>
      <c r="T88" s="71"/>
      <c r="U88" s="71"/>
      <c r="V88" s="71" t="s">
        <v>0</v>
      </c>
      <c r="W88" s="72"/>
      <c r="X88" s="68"/>
    </row>
    <row r="89" spans="1:37">
      <c r="A89" s="25">
        <v>26</v>
      </c>
      <c r="B89" s="26" t="s">
        <v>222</v>
      </c>
      <c r="C89" s="27" t="s">
        <v>228</v>
      </c>
      <c r="D89" s="28" t="s">
        <v>229</v>
      </c>
      <c r="E89" s="29">
        <v>1.1020000000000001</v>
      </c>
      <c r="F89" s="30" t="s">
        <v>89</v>
      </c>
      <c r="H89" s="31">
        <f>ROUND(E89*G89,2)</f>
        <v>0</v>
      </c>
      <c r="J89" s="31">
        <f>ROUND(E89*G89,2)</f>
        <v>0</v>
      </c>
      <c r="K89" s="32">
        <v>2.0889999999999999E-2</v>
      </c>
      <c r="L89" s="32">
        <f>E89*K89</f>
        <v>2.3020780000000001E-2</v>
      </c>
      <c r="N89" s="29">
        <f>E89*M89</f>
        <v>0</v>
      </c>
      <c r="P89" s="30" t="s">
        <v>90</v>
      </c>
      <c r="V89" s="33" t="s">
        <v>160</v>
      </c>
      <c r="X89" s="27" t="s">
        <v>230</v>
      </c>
      <c r="Y89" s="27" t="s">
        <v>228</v>
      </c>
      <c r="Z89" s="30" t="s">
        <v>231</v>
      </c>
      <c r="AJ89" s="4" t="s">
        <v>163</v>
      </c>
      <c r="AK89" s="4" t="s">
        <v>94</v>
      </c>
    </row>
    <row r="90" spans="1:37">
      <c r="D90" s="66" t="s">
        <v>232</v>
      </c>
      <c r="E90" s="67"/>
      <c r="F90" s="68"/>
      <c r="G90" s="69"/>
      <c r="H90" s="69"/>
      <c r="I90" s="69"/>
      <c r="J90" s="69"/>
      <c r="K90" s="70"/>
      <c r="L90" s="70"/>
      <c r="M90" s="67"/>
      <c r="N90" s="67"/>
      <c r="O90" s="68"/>
      <c r="P90" s="68"/>
      <c r="Q90" s="67"/>
      <c r="R90" s="67"/>
      <c r="S90" s="67"/>
      <c r="T90" s="71"/>
      <c r="U90" s="71"/>
      <c r="V90" s="71" t="s">
        <v>0</v>
      </c>
      <c r="W90" s="72"/>
      <c r="X90" s="68"/>
    </row>
    <row r="91" spans="1:37">
      <c r="D91" s="78" t="s">
        <v>233</v>
      </c>
      <c r="E91" s="79"/>
      <c r="F91" s="80"/>
      <c r="G91" s="81"/>
      <c r="H91" s="81"/>
      <c r="I91" s="81"/>
      <c r="J91" s="81"/>
      <c r="K91" s="82"/>
      <c r="L91" s="82"/>
      <c r="M91" s="79"/>
      <c r="N91" s="79"/>
      <c r="O91" s="80"/>
      <c r="P91" s="80"/>
      <c r="Q91" s="79"/>
      <c r="R91" s="79"/>
      <c r="S91" s="79"/>
      <c r="T91" s="83"/>
      <c r="U91" s="83"/>
      <c r="V91" s="83" t="s">
        <v>1</v>
      </c>
      <c r="W91" s="84"/>
      <c r="X91" s="80"/>
    </row>
    <row r="92" spans="1:37">
      <c r="D92" s="73" t="s">
        <v>234</v>
      </c>
      <c r="E92" s="74">
        <f>J92</f>
        <v>0</v>
      </c>
      <c r="H92" s="74">
        <f>SUM(H85:H91)</f>
        <v>0</v>
      </c>
      <c r="I92" s="74">
        <f>SUM(I85:I91)</f>
        <v>0</v>
      </c>
      <c r="J92" s="74">
        <f>SUM(J85:J91)</f>
        <v>0</v>
      </c>
      <c r="L92" s="75">
        <f>SUM(L85:L91)</f>
        <v>2.3020780000000001E-2</v>
      </c>
      <c r="N92" s="76">
        <f>SUM(N85:N91)</f>
        <v>0</v>
      </c>
      <c r="W92" s="34">
        <f>SUM(W85:W91)</f>
        <v>0</v>
      </c>
    </row>
    <row r="94" spans="1:37">
      <c r="B94" s="27" t="s">
        <v>235</v>
      </c>
    </row>
    <row r="95" spans="1:37">
      <c r="A95" s="25">
        <v>27</v>
      </c>
      <c r="B95" s="26" t="s">
        <v>236</v>
      </c>
      <c r="C95" s="27" t="s">
        <v>237</v>
      </c>
      <c r="D95" s="28" t="s">
        <v>238</v>
      </c>
      <c r="E95" s="29">
        <v>71.92</v>
      </c>
      <c r="F95" s="30" t="s">
        <v>239</v>
      </c>
      <c r="H95" s="31">
        <f>ROUND(E95*G95,2)</f>
        <v>0</v>
      </c>
      <c r="J95" s="31">
        <f>ROUND(E95*G95,2)</f>
        <v>0</v>
      </c>
      <c r="K95" s="32">
        <v>3.0300000000000001E-3</v>
      </c>
      <c r="L95" s="32">
        <f>E95*K95</f>
        <v>0.21791760000000002</v>
      </c>
      <c r="N95" s="29">
        <f>E95*M95</f>
        <v>0</v>
      </c>
      <c r="P95" s="30" t="s">
        <v>90</v>
      </c>
      <c r="V95" s="33" t="s">
        <v>160</v>
      </c>
      <c r="X95" s="27" t="s">
        <v>240</v>
      </c>
      <c r="Y95" s="27" t="s">
        <v>237</v>
      </c>
      <c r="Z95" s="30" t="s">
        <v>241</v>
      </c>
      <c r="AJ95" s="4" t="s">
        <v>163</v>
      </c>
      <c r="AK95" s="4" t="s">
        <v>94</v>
      </c>
    </row>
    <row r="96" spans="1:37">
      <c r="D96" s="66" t="s">
        <v>242</v>
      </c>
      <c r="E96" s="67"/>
      <c r="F96" s="68"/>
      <c r="G96" s="69"/>
      <c r="H96" s="69"/>
      <c r="I96" s="69"/>
      <c r="J96" s="69"/>
      <c r="K96" s="70"/>
      <c r="L96" s="70"/>
      <c r="M96" s="67"/>
      <c r="N96" s="67"/>
      <c r="O96" s="68"/>
      <c r="P96" s="68"/>
      <c r="Q96" s="67"/>
      <c r="R96" s="67"/>
      <c r="S96" s="67"/>
      <c r="T96" s="71"/>
      <c r="U96" s="71"/>
      <c r="V96" s="71" t="s">
        <v>0</v>
      </c>
      <c r="W96" s="72"/>
      <c r="X96" s="68"/>
    </row>
    <row r="97" spans="1:37">
      <c r="A97" s="25">
        <v>28</v>
      </c>
      <c r="B97" s="26" t="s">
        <v>236</v>
      </c>
      <c r="C97" s="27" t="s">
        <v>243</v>
      </c>
      <c r="D97" s="28" t="s">
        <v>244</v>
      </c>
      <c r="E97" s="29">
        <v>71.92</v>
      </c>
      <c r="F97" s="30" t="s">
        <v>239</v>
      </c>
      <c r="H97" s="31">
        <f>ROUND(E97*G97,2)</f>
        <v>0</v>
      </c>
      <c r="J97" s="31">
        <f>ROUND(E97*G97,2)</f>
        <v>0</v>
      </c>
      <c r="L97" s="32">
        <f>E97*K97</f>
        <v>0</v>
      </c>
      <c r="M97" s="29">
        <v>3.0000000000000001E-3</v>
      </c>
      <c r="N97" s="29">
        <f>E97*M97</f>
        <v>0.21576000000000001</v>
      </c>
      <c r="P97" s="30" t="s">
        <v>90</v>
      </c>
      <c r="V97" s="33" t="s">
        <v>160</v>
      </c>
      <c r="X97" s="27" t="s">
        <v>245</v>
      </c>
      <c r="Y97" s="27" t="s">
        <v>243</v>
      </c>
      <c r="Z97" s="30" t="s">
        <v>241</v>
      </c>
      <c r="AJ97" s="4" t="s">
        <v>163</v>
      </c>
      <c r="AK97" s="4" t="s">
        <v>94</v>
      </c>
    </row>
    <row r="98" spans="1:37">
      <c r="A98" s="25">
        <v>29</v>
      </c>
      <c r="B98" s="26" t="s">
        <v>236</v>
      </c>
      <c r="C98" s="27" t="s">
        <v>246</v>
      </c>
      <c r="D98" s="28" t="s">
        <v>247</v>
      </c>
      <c r="E98" s="29">
        <v>6</v>
      </c>
      <c r="F98" s="30" t="s">
        <v>187</v>
      </c>
      <c r="H98" s="31">
        <f>ROUND(E98*G98,2)</f>
        <v>0</v>
      </c>
      <c r="J98" s="31">
        <f>ROUND(E98*G98,2)</f>
        <v>0</v>
      </c>
      <c r="K98" s="32">
        <v>1.6000000000000001E-3</v>
      </c>
      <c r="L98" s="32">
        <f>E98*K98</f>
        <v>9.6000000000000009E-3</v>
      </c>
      <c r="N98" s="29">
        <f>E98*M98</f>
        <v>0</v>
      </c>
      <c r="P98" s="30" t="s">
        <v>90</v>
      </c>
      <c r="V98" s="33" t="s">
        <v>160</v>
      </c>
      <c r="X98" s="27" t="s">
        <v>248</v>
      </c>
      <c r="Y98" s="27" t="s">
        <v>246</v>
      </c>
      <c r="Z98" s="30" t="s">
        <v>241</v>
      </c>
      <c r="AJ98" s="4" t="s">
        <v>163</v>
      </c>
      <c r="AK98" s="4" t="s">
        <v>94</v>
      </c>
    </row>
    <row r="99" spans="1:37">
      <c r="D99" s="66" t="s">
        <v>249</v>
      </c>
      <c r="E99" s="67"/>
      <c r="F99" s="68"/>
      <c r="G99" s="69"/>
      <c r="H99" s="69"/>
      <c r="I99" s="69"/>
      <c r="J99" s="69"/>
      <c r="K99" s="70"/>
      <c r="L99" s="70"/>
      <c r="M99" s="67"/>
      <c r="N99" s="67"/>
      <c r="O99" s="68"/>
      <c r="P99" s="68"/>
      <c r="Q99" s="67"/>
      <c r="R99" s="67"/>
      <c r="S99" s="67"/>
      <c r="T99" s="71"/>
      <c r="U99" s="71"/>
      <c r="V99" s="71" t="s">
        <v>0</v>
      </c>
      <c r="W99" s="72"/>
      <c r="X99" s="68"/>
    </row>
    <row r="100" spans="1:37">
      <c r="A100" s="25">
        <v>30</v>
      </c>
      <c r="B100" s="26" t="s">
        <v>236</v>
      </c>
      <c r="C100" s="27" t="s">
        <v>250</v>
      </c>
      <c r="D100" s="28" t="s">
        <v>251</v>
      </c>
      <c r="E100" s="29">
        <v>80</v>
      </c>
      <c r="F100" s="30" t="s">
        <v>187</v>
      </c>
      <c r="H100" s="31">
        <f>ROUND(E100*G100,2)</f>
        <v>0</v>
      </c>
      <c r="J100" s="31">
        <f>ROUND(E100*G100,2)</f>
        <v>0</v>
      </c>
      <c r="K100" s="32">
        <v>4.0000000000000003E-5</v>
      </c>
      <c r="L100" s="32">
        <f>E100*K100</f>
        <v>3.2000000000000002E-3</v>
      </c>
      <c r="N100" s="29">
        <f>E100*M100</f>
        <v>0</v>
      </c>
      <c r="P100" s="30" t="s">
        <v>90</v>
      </c>
      <c r="V100" s="33" t="s">
        <v>160</v>
      </c>
      <c r="X100" s="27" t="s">
        <v>252</v>
      </c>
      <c r="Y100" s="27" t="s">
        <v>250</v>
      </c>
      <c r="Z100" s="30" t="s">
        <v>241</v>
      </c>
      <c r="AJ100" s="4" t="s">
        <v>163</v>
      </c>
      <c r="AK100" s="4" t="s">
        <v>94</v>
      </c>
    </row>
    <row r="101" spans="1:37">
      <c r="A101" s="25">
        <v>31</v>
      </c>
      <c r="B101" s="26" t="s">
        <v>170</v>
      </c>
      <c r="C101" s="27" t="s">
        <v>253</v>
      </c>
      <c r="D101" s="28" t="s">
        <v>254</v>
      </c>
      <c r="E101" s="29">
        <v>80</v>
      </c>
      <c r="F101" s="30" t="s">
        <v>187</v>
      </c>
      <c r="I101" s="31">
        <f>ROUND(E101*G101,2)</f>
        <v>0</v>
      </c>
      <c r="J101" s="31">
        <f>ROUND(E101*G101,2)</f>
        <v>0</v>
      </c>
      <c r="L101" s="32">
        <f>E101*K101</f>
        <v>0</v>
      </c>
      <c r="N101" s="29">
        <f>E101*M101</f>
        <v>0</v>
      </c>
      <c r="P101" s="30" t="s">
        <v>90</v>
      </c>
      <c r="V101" s="33" t="s">
        <v>70</v>
      </c>
      <c r="X101" s="27" t="s">
        <v>253</v>
      </c>
      <c r="Y101" s="27" t="s">
        <v>253</v>
      </c>
      <c r="Z101" s="30" t="s">
        <v>110</v>
      </c>
      <c r="AA101" s="27" t="s">
        <v>90</v>
      </c>
      <c r="AJ101" s="4" t="s">
        <v>174</v>
      </c>
      <c r="AK101" s="4" t="s">
        <v>94</v>
      </c>
    </row>
    <row r="102" spans="1:37">
      <c r="A102" s="25">
        <v>32</v>
      </c>
      <c r="B102" s="26" t="s">
        <v>236</v>
      </c>
      <c r="C102" s="27" t="s">
        <v>255</v>
      </c>
      <c r="D102" s="28" t="s">
        <v>256</v>
      </c>
      <c r="E102" s="29">
        <v>37.5</v>
      </c>
      <c r="F102" s="30" t="s">
        <v>239</v>
      </c>
      <c r="H102" s="31">
        <f>ROUND(E102*G102,2)</f>
        <v>0</v>
      </c>
      <c r="J102" s="31">
        <f>ROUND(E102*G102,2)</f>
        <v>0</v>
      </c>
      <c r="L102" s="32">
        <f>E102*K102</f>
        <v>0</v>
      </c>
      <c r="M102" s="29">
        <v>2E-3</v>
      </c>
      <c r="N102" s="29">
        <f>E102*M102</f>
        <v>7.4999999999999997E-2</v>
      </c>
      <c r="P102" s="30" t="s">
        <v>90</v>
      </c>
      <c r="V102" s="33" t="s">
        <v>160</v>
      </c>
      <c r="X102" s="27" t="s">
        <v>257</v>
      </c>
      <c r="Y102" s="27" t="s">
        <v>255</v>
      </c>
      <c r="Z102" s="30" t="s">
        <v>241</v>
      </c>
      <c r="AJ102" s="4" t="s">
        <v>163</v>
      </c>
      <c r="AK102" s="4" t="s">
        <v>94</v>
      </c>
    </row>
    <row r="103" spans="1:37">
      <c r="D103" s="66" t="s">
        <v>258</v>
      </c>
      <c r="E103" s="67"/>
      <c r="F103" s="68"/>
      <c r="G103" s="69"/>
      <c r="H103" s="69"/>
      <c r="I103" s="69"/>
      <c r="J103" s="69"/>
      <c r="K103" s="70"/>
      <c r="L103" s="70"/>
      <c r="M103" s="67"/>
      <c r="N103" s="67"/>
      <c r="O103" s="68"/>
      <c r="P103" s="68"/>
      <c r="Q103" s="67"/>
      <c r="R103" s="67"/>
      <c r="S103" s="67"/>
      <c r="T103" s="71"/>
      <c r="U103" s="71"/>
      <c r="V103" s="71" t="s">
        <v>0</v>
      </c>
      <c r="W103" s="72"/>
      <c r="X103" s="68"/>
    </row>
    <row r="104" spans="1:37">
      <c r="D104" s="73" t="s">
        <v>259</v>
      </c>
      <c r="E104" s="74">
        <f>J104</f>
        <v>0</v>
      </c>
      <c r="H104" s="74">
        <f>SUM(H94:H103)</f>
        <v>0</v>
      </c>
      <c r="I104" s="74">
        <f>SUM(I94:I103)</f>
        <v>0</v>
      </c>
      <c r="J104" s="74">
        <f>SUM(J94:J103)</f>
        <v>0</v>
      </c>
      <c r="L104" s="75">
        <f>SUM(L94:L103)</f>
        <v>0.23071760000000002</v>
      </c>
      <c r="N104" s="76">
        <f>SUM(N94:N103)</f>
        <v>0.29076000000000002</v>
      </c>
      <c r="W104" s="34">
        <f>SUM(W94:W103)</f>
        <v>0</v>
      </c>
    </row>
    <row r="106" spans="1:37">
      <c r="B106" s="27" t="s">
        <v>260</v>
      </c>
    </row>
    <row r="107" spans="1:37">
      <c r="A107" s="25">
        <v>33</v>
      </c>
      <c r="B107" s="26" t="s">
        <v>261</v>
      </c>
      <c r="C107" s="27" t="s">
        <v>261</v>
      </c>
      <c r="D107" s="28" t="s">
        <v>262</v>
      </c>
      <c r="E107" s="29">
        <v>71.92</v>
      </c>
      <c r="F107" s="30" t="s">
        <v>239</v>
      </c>
      <c r="H107" s="31">
        <f>ROUND(E107*G107,2)</f>
        <v>0</v>
      </c>
      <c r="J107" s="31">
        <f>ROUND(E107*G107,2)</f>
        <v>0</v>
      </c>
      <c r="L107" s="32">
        <f>E107*K107</f>
        <v>0</v>
      </c>
      <c r="N107" s="29">
        <f>E107*M107</f>
        <v>0</v>
      </c>
      <c r="P107" s="30" t="s">
        <v>90</v>
      </c>
      <c r="V107" s="33" t="s">
        <v>160</v>
      </c>
      <c r="X107" s="27" t="s">
        <v>261</v>
      </c>
      <c r="Y107" s="27" t="s">
        <v>261</v>
      </c>
      <c r="Z107" s="30" t="s">
        <v>110</v>
      </c>
      <c r="AJ107" s="4" t="s">
        <v>163</v>
      </c>
      <c r="AK107" s="4" t="s">
        <v>94</v>
      </c>
    </row>
    <row r="108" spans="1:37">
      <c r="D108" s="66" t="s">
        <v>263</v>
      </c>
      <c r="E108" s="67"/>
      <c r="F108" s="68"/>
      <c r="G108" s="69"/>
      <c r="H108" s="69"/>
      <c r="I108" s="69"/>
      <c r="J108" s="69"/>
      <c r="K108" s="70"/>
      <c r="L108" s="70"/>
      <c r="M108" s="67"/>
      <c r="N108" s="67"/>
      <c r="O108" s="68"/>
      <c r="P108" s="68"/>
      <c r="Q108" s="67"/>
      <c r="R108" s="67"/>
      <c r="S108" s="67"/>
      <c r="T108" s="71"/>
      <c r="U108" s="71"/>
      <c r="V108" s="71" t="s">
        <v>0</v>
      </c>
      <c r="W108" s="72"/>
      <c r="X108" s="68"/>
    </row>
    <row r="109" spans="1:37">
      <c r="D109" s="78" t="s">
        <v>264</v>
      </c>
      <c r="E109" s="79"/>
      <c r="F109" s="80"/>
      <c r="G109" s="81"/>
      <c r="H109" s="81"/>
      <c r="I109" s="81"/>
      <c r="J109" s="81"/>
      <c r="K109" s="82"/>
      <c r="L109" s="82"/>
      <c r="M109" s="79"/>
      <c r="N109" s="79"/>
      <c r="O109" s="80"/>
      <c r="P109" s="80"/>
      <c r="Q109" s="79"/>
      <c r="R109" s="79"/>
      <c r="S109" s="79"/>
      <c r="T109" s="83"/>
      <c r="U109" s="83"/>
      <c r="V109" s="83" t="s">
        <v>1</v>
      </c>
      <c r="W109" s="84"/>
      <c r="X109" s="80"/>
    </row>
    <row r="110" spans="1:37">
      <c r="D110" s="73" t="s">
        <v>265</v>
      </c>
      <c r="E110" s="74">
        <f>J110</f>
        <v>0</v>
      </c>
      <c r="H110" s="74">
        <f>SUM(H106:H109)</f>
        <v>0</v>
      </c>
      <c r="I110" s="74">
        <f>SUM(I106:I109)</f>
        <v>0</v>
      </c>
      <c r="J110" s="74">
        <f>SUM(J106:J109)</f>
        <v>0</v>
      </c>
      <c r="L110" s="75">
        <f>SUM(L106:L109)</f>
        <v>0</v>
      </c>
      <c r="N110" s="76">
        <f>SUM(N106:N109)</f>
        <v>0</v>
      </c>
      <c r="W110" s="34">
        <f>SUM(W106:W109)</f>
        <v>0</v>
      </c>
    </row>
    <row r="112" spans="1:37">
      <c r="D112" s="73" t="s">
        <v>266</v>
      </c>
      <c r="E112" s="76">
        <f>J112</f>
        <v>0</v>
      </c>
      <c r="H112" s="74">
        <f>+H75+H83+H92+H104+H110</f>
        <v>0</v>
      </c>
      <c r="I112" s="74">
        <f>+I75+I83+I92+I104+I110</f>
        <v>0</v>
      </c>
      <c r="J112" s="74">
        <f>+J75+J83+J92+J104+J110</f>
        <v>0</v>
      </c>
      <c r="L112" s="75">
        <f>+L75+L83+L92+L104+L110</f>
        <v>0.98973788000000007</v>
      </c>
      <c r="N112" s="76">
        <f>+N75+N83+N92+N104+N110</f>
        <v>9.7302600000000012</v>
      </c>
      <c r="W112" s="34">
        <f>+W75+W83+W92+W104+W110</f>
        <v>0</v>
      </c>
    </row>
    <row r="114" spans="1:37">
      <c r="B114" s="65" t="s">
        <v>267</v>
      </c>
    </row>
    <row r="115" spans="1:37">
      <c r="B115" s="27" t="s">
        <v>268</v>
      </c>
    </row>
    <row r="116" spans="1:37">
      <c r="A116" s="25">
        <v>34</v>
      </c>
      <c r="B116" s="26" t="s">
        <v>269</v>
      </c>
      <c r="C116" s="27" t="s">
        <v>270</v>
      </c>
      <c r="D116" s="28" t="s">
        <v>271</v>
      </c>
      <c r="E116" s="29">
        <v>1</v>
      </c>
      <c r="F116" s="30" t="s">
        <v>13</v>
      </c>
      <c r="H116" s="31">
        <f>ROUND(E116*G116,2)</f>
        <v>0</v>
      </c>
      <c r="J116" s="31">
        <f>ROUND(E116*G116,2)</f>
        <v>0</v>
      </c>
      <c r="L116" s="32">
        <f>E116*K116</f>
        <v>0</v>
      </c>
      <c r="N116" s="29">
        <f>E116*M116</f>
        <v>0</v>
      </c>
      <c r="P116" s="30" t="s">
        <v>90</v>
      </c>
      <c r="V116" s="33" t="s">
        <v>272</v>
      </c>
      <c r="X116" s="27" t="s">
        <v>270</v>
      </c>
      <c r="Y116" s="27" t="s">
        <v>270</v>
      </c>
      <c r="Z116" s="30" t="s">
        <v>110</v>
      </c>
      <c r="AJ116" s="4" t="s">
        <v>273</v>
      </c>
      <c r="AK116" s="4" t="s">
        <v>94</v>
      </c>
    </row>
    <row r="117" spans="1:37" ht="25.5">
      <c r="D117" s="78" t="s">
        <v>274</v>
      </c>
      <c r="E117" s="79"/>
      <c r="F117" s="80"/>
      <c r="G117" s="81"/>
      <c r="H117" s="81"/>
      <c r="I117" s="81"/>
      <c r="J117" s="81"/>
      <c r="K117" s="82"/>
      <c r="L117" s="82"/>
      <c r="M117" s="79"/>
      <c r="N117" s="79"/>
      <c r="O117" s="80"/>
      <c r="P117" s="80"/>
      <c r="Q117" s="79"/>
      <c r="R117" s="79"/>
      <c r="S117" s="79"/>
      <c r="T117" s="83"/>
      <c r="U117" s="83"/>
      <c r="V117" s="83" t="s">
        <v>1</v>
      </c>
      <c r="W117" s="84"/>
      <c r="X117" s="80"/>
    </row>
    <row r="118" spans="1:37" ht="25.5">
      <c r="D118" s="78" t="s">
        <v>275</v>
      </c>
      <c r="E118" s="79"/>
      <c r="F118" s="80"/>
      <c r="G118" s="81"/>
      <c r="H118" s="81"/>
      <c r="I118" s="81"/>
      <c r="J118" s="81"/>
      <c r="K118" s="82"/>
      <c r="L118" s="82"/>
      <c r="M118" s="79"/>
      <c r="N118" s="79"/>
      <c r="O118" s="80"/>
      <c r="P118" s="80"/>
      <c r="Q118" s="79"/>
      <c r="R118" s="79"/>
      <c r="S118" s="79"/>
      <c r="T118" s="83"/>
      <c r="U118" s="83"/>
      <c r="V118" s="83" t="s">
        <v>1</v>
      </c>
      <c r="W118" s="84"/>
      <c r="X118" s="80"/>
    </row>
    <row r="119" spans="1:37">
      <c r="D119" s="73" t="s">
        <v>276</v>
      </c>
      <c r="E119" s="74">
        <f>J119</f>
        <v>0</v>
      </c>
      <c r="H119" s="74">
        <f>SUM(H114:H118)</f>
        <v>0</v>
      </c>
      <c r="I119" s="74">
        <f>SUM(I114:I118)</f>
        <v>0</v>
      </c>
      <c r="J119" s="74">
        <f>SUM(J114:J118)</f>
        <v>0</v>
      </c>
      <c r="L119" s="75">
        <f>SUM(L114:L118)</f>
        <v>0</v>
      </c>
      <c r="N119" s="76">
        <f>SUM(N114:N118)</f>
        <v>0</v>
      </c>
      <c r="W119" s="34">
        <f>SUM(W114:W118)</f>
        <v>0</v>
      </c>
    </row>
    <row r="121" spans="1:37">
      <c r="D121" s="73" t="s">
        <v>277</v>
      </c>
      <c r="E121" s="74">
        <f>J121</f>
        <v>0</v>
      </c>
      <c r="H121" s="74">
        <f>+H119</f>
        <v>0</v>
      </c>
      <c r="I121" s="74">
        <f>+I119</f>
        <v>0</v>
      </c>
      <c r="J121" s="74">
        <f>+J119</f>
        <v>0</v>
      </c>
      <c r="L121" s="75">
        <f>+L119</f>
        <v>0</v>
      </c>
      <c r="N121" s="76">
        <f>+N119</f>
        <v>0</v>
      </c>
      <c r="W121" s="34">
        <f>+W119</f>
        <v>0</v>
      </c>
    </row>
    <row r="123" spans="1:37">
      <c r="D123" s="85" t="s">
        <v>278</v>
      </c>
      <c r="E123" s="74">
        <f>J123</f>
        <v>0</v>
      </c>
      <c r="H123" s="74">
        <f>+H47+H112+H121</f>
        <v>0</v>
      </c>
      <c r="I123" s="74">
        <f>+I47+I112+I121</f>
        <v>0</v>
      </c>
      <c r="J123" s="74">
        <f>+J47+J112+J121</f>
        <v>0</v>
      </c>
      <c r="L123" s="75">
        <f>+L47+L112+L121</f>
        <v>178.05111934000001</v>
      </c>
      <c r="N123" s="76">
        <f>+N47+N112+N121</f>
        <v>173.42946000000001</v>
      </c>
      <c r="W123" s="34">
        <f>+W47+W112+W121</f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3"/>
  <sheetViews>
    <sheetView showGridLines="0" workbookViewId="0"/>
  </sheetViews>
  <sheetFormatPr defaultColWidth="9.140625"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72</v>
      </c>
      <c r="B1" s="15"/>
      <c r="C1" s="15"/>
      <c r="D1" s="16" t="s">
        <v>3</v>
      </c>
    </row>
    <row r="2" spans="1:6">
      <c r="A2" s="14" t="s">
        <v>74</v>
      </c>
      <c r="B2" s="15"/>
      <c r="C2" s="15"/>
      <c r="D2" s="16" t="s">
        <v>75</v>
      </c>
    </row>
    <row r="3" spans="1:6">
      <c r="A3" s="14" t="s">
        <v>14</v>
      </c>
      <c r="B3" s="15"/>
      <c r="C3" s="15"/>
      <c r="D3" s="16" t="s">
        <v>76</v>
      </c>
    </row>
    <row r="4" spans="1:6">
      <c r="A4" s="15"/>
      <c r="B4" s="15"/>
      <c r="C4" s="15"/>
      <c r="D4" s="15"/>
    </row>
    <row r="5" spans="1:6">
      <c r="A5" s="14" t="s">
        <v>77</v>
      </c>
      <c r="B5" s="15"/>
      <c r="C5" s="15"/>
      <c r="D5" s="15"/>
    </row>
    <row r="6" spans="1:6">
      <c r="A6" s="14" t="s">
        <v>78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79</v>
      </c>
      <c r="B8" s="17"/>
      <c r="C8" s="18"/>
      <c r="D8" s="19"/>
    </row>
    <row r="9" spans="1:6">
      <c r="A9" s="20" t="s">
        <v>66</v>
      </c>
      <c r="B9" s="20" t="s">
        <v>67</v>
      </c>
      <c r="C9" s="20" t="s">
        <v>68</v>
      </c>
      <c r="D9" s="21" t="s">
        <v>69</v>
      </c>
      <c r="F9" s="4" t="s">
        <v>279</v>
      </c>
    </row>
    <row r="10" spans="1:6">
      <c r="A10" s="22"/>
      <c r="B10" s="22"/>
      <c r="C10" s="23"/>
      <c r="D10" s="24"/>
    </row>
    <row r="12" spans="1:6">
      <c r="A12" s="12" t="s">
        <v>280</v>
      </c>
      <c r="B12" s="12" t="s">
        <v>280</v>
      </c>
      <c r="C12" s="12" t="s">
        <v>280</v>
      </c>
      <c r="F12" s="4" t="s">
        <v>281</v>
      </c>
    </row>
    <row r="13" spans="1:6">
      <c r="A13" s="12" t="s">
        <v>280</v>
      </c>
      <c r="B13" s="12" t="s">
        <v>280</v>
      </c>
      <c r="C13" s="12" t="s">
        <v>280</v>
      </c>
      <c r="F13" s="4" t="s">
        <v>281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landscape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ja</cp:lastModifiedBy>
  <cp:lastPrinted>2016-04-18T11:45:00Z</cp:lastPrinted>
  <dcterms:created xsi:type="dcterms:W3CDTF">1999-04-06T07:39:00Z</dcterms:created>
  <dcterms:modified xsi:type="dcterms:W3CDTF">2020-07-20T03:48:07Z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